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C:\Users\fauzi\OneDrive\Desktop\Advert 2024\"/>
    </mc:Choice>
  </mc:AlternateContent>
  <xr:revisionPtr revIDLastSave="0" documentId="13_ncr:1_{F07C720C-6CA1-4BD8-96AF-B15A959BB759}" xr6:coauthVersionLast="47" xr6:coauthVersionMax="47" xr10:uidLastSave="{00000000-0000-0000-0000-000000000000}"/>
  <bookViews>
    <workbookView xWindow="-108" yWindow="-108" windowWidth="23256" windowHeight="12456" activeTab="1" xr2:uid="{00000000-000D-0000-FFFF-FFFF00000000}"/>
  </bookViews>
  <sheets>
    <sheet name="Lot2 " sheetId="1" r:id="rId1"/>
    <sheet name="Budget summary" sheetId="6"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80" i="1" l="1"/>
  <c r="F358" i="1"/>
  <c r="F346" i="1"/>
  <c r="F343" i="1"/>
  <c r="F327" i="1"/>
  <c r="F318" i="1"/>
  <c r="F301" i="1"/>
  <c r="F377" i="1" l="1"/>
  <c r="F381" i="1" s="1"/>
  <c r="F347" i="1"/>
  <c r="F333" i="1"/>
  <c r="F334" i="1" s="1"/>
  <c r="F367" i="1"/>
  <c r="F362" i="1"/>
  <c r="F368" i="1" s="1"/>
  <c r="F315" i="1"/>
  <c r="F319" i="1" s="1"/>
  <c r="F304" i="1"/>
  <c r="F284" i="1" l="1"/>
  <c r="F278" i="1"/>
  <c r="F259" i="1"/>
  <c r="F245" i="1"/>
  <c r="F269" i="1" l="1"/>
  <c r="F288" i="1"/>
  <c r="F292" i="1"/>
  <c r="F239" i="1"/>
  <c r="F275" i="1"/>
  <c r="F235" i="1"/>
  <c r="F229" i="1"/>
  <c r="F293" i="1" l="1"/>
  <c r="F242" i="1"/>
  <c r="F246" i="1" s="1"/>
  <c r="F217" i="1"/>
  <c r="F214" i="1"/>
  <c r="F193" i="1"/>
  <c r="F173" i="1" l="1"/>
  <c r="F206" i="1"/>
  <c r="F153" i="1"/>
  <c r="F168" i="1"/>
  <c r="F197" i="1"/>
  <c r="F211" i="1"/>
  <c r="F185" i="1"/>
  <c r="F132" i="1"/>
  <c r="F135" i="1" s="1"/>
  <c r="F137" i="1" s="1"/>
  <c r="F190" i="1"/>
  <c r="F157" i="1"/>
  <c r="F149" i="1"/>
  <c r="F174" i="1" l="1"/>
  <c r="F175" i="1" s="1"/>
  <c r="F218" i="1"/>
  <c r="F158" i="1"/>
  <c r="F198" i="1"/>
  <c r="F118" i="1" l="1"/>
  <c r="F99" i="1"/>
  <c r="F96" i="1" l="1"/>
  <c r="F115" i="1"/>
  <c r="F119" i="1" s="1"/>
  <c r="F103" i="1"/>
  <c r="F104" i="1" l="1"/>
  <c r="F84" i="1"/>
  <c r="F48" i="1"/>
  <c r="F70" i="1"/>
  <c r="E71" i="1" l="1"/>
  <c r="F71" i="1" s="1"/>
  <c r="E49" i="1"/>
  <c r="F49" i="1" s="1"/>
  <c r="E85" i="1"/>
  <c r="F85" i="1" s="1"/>
  <c r="F405" i="1" l="1"/>
</calcChain>
</file>

<file path=xl/sharedStrings.xml><?xml version="1.0" encoding="utf-8"?>
<sst xmlns="http://schemas.openxmlformats.org/spreadsheetml/2006/main" count="643" uniqueCount="295">
  <si>
    <t>No</t>
  </si>
  <si>
    <t>Description</t>
  </si>
  <si>
    <t>Quantity</t>
  </si>
  <si>
    <t>Unit</t>
  </si>
  <si>
    <t>Unit Price ($)</t>
  </si>
  <si>
    <t>Total Price ($)</t>
  </si>
  <si>
    <t>Cylindrical horizontal Rotoplast water tank (2000 liters)</t>
  </si>
  <si>
    <t>Pcs</t>
  </si>
  <si>
    <t>lsm</t>
  </si>
  <si>
    <t>Concrete foundation materials (cement, sand, gravel)</t>
  </si>
  <si>
    <t>Bolts, nuts, and fasteners for assembling the frame</t>
  </si>
  <si>
    <t>Set</t>
  </si>
  <si>
    <t>water pipes, tape/faucets, and connectors</t>
  </si>
  <si>
    <t>set</t>
  </si>
  <si>
    <t>Anti-corrosion paint and primer for steel frame</t>
  </si>
  <si>
    <t>Liters</t>
  </si>
  <si>
    <t>Labor for welding and assembling the steel frame</t>
  </si>
  <si>
    <t>Job</t>
  </si>
  <si>
    <t>Transportation of tank and materials to the site</t>
  </si>
  <si>
    <t xml:space="preserve">Contingency for any additional small items. </t>
  </si>
  <si>
    <t>Lsm</t>
  </si>
  <si>
    <t>Total Cost</t>
  </si>
  <si>
    <t>Bill of Quantities (BOQ) for rehabilitation works for Xeedho HC.</t>
  </si>
  <si>
    <t>Description of Work</t>
  </si>
  <si>
    <t>Unit Cost (USD)</t>
  </si>
  <si>
    <t>Total Cost (USD)</t>
  </si>
  <si>
    <t>BOQ for for Shading Space Construction</t>
  </si>
  <si>
    <t>2-inch Holding galvanized Steel Bars (8m length; approx. 8 pieces needed)</t>
  </si>
  <si>
    <t>Pieces</t>
  </si>
  <si>
    <t>28-Gauge Iron Sheets (8.5m width x 12m length)</t>
  </si>
  <si>
    <t>S.q,s</t>
  </si>
  <si>
    <t>Labor Costs for Installation</t>
  </si>
  <si>
    <t>Fasteners and Accessories (nuts, bolts, etc.)</t>
  </si>
  <si>
    <t>Lot</t>
  </si>
  <si>
    <t>Miscellaneous (transportation, tools, etc.)</t>
  </si>
  <si>
    <t xml:space="preserve">Sub-total for shading area </t>
  </si>
  <si>
    <t>Lay somaliland tiles in the area (12m x 8.5m)</t>
  </si>
  <si>
    <t>Qualified sand filling and compacting</t>
  </si>
  <si>
    <t>Lay Somaliland tiles</t>
  </si>
  <si>
    <t>m²</t>
  </si>
  <si>
    <t xml:space="preserve">Sub-total for somaliland tiles </t>
  </si>
  <si>
    <t>Rehabilitation of windows/doors</t>
  </si>
  <si>
    <t xml:space="preserve">5 windows needs rehabilitation to prevent the raining water </t>
  </si>
  <si>
    <t>Rehabilitation of two doors by changing the locksets</t>
  </si>
  <si>
    <t>pcs</t>
  </si>
  <si>
    <t>Sub-total cost for the doors/windows</t>
  </si>
  <si>
    <t>Total rehabilitation costs of the Heedho HC</t>
  </si>
  <si>
    <t>Bill of Quantities (BOQ) for rehabilitation works for Sahardiid HC.</t>
  </si>
  <si>
    <t>2-inch Holding galvanized Steel Bars (8m length; approx. 6 pieces needed)</t>
  </si>
  <si>
    <t>28-Gauge Iron Sheets (3.5m width x 10m length)</t>
  </si>
  <si>
    <t xml:space="preserve">Sub total cost for the shading area </t>
  </si>
  <si>
    <t xml:space="preserve">Rehabilitation of external protective network frame structure </t>
  </si>
  <si>
    <t>The external protective frame network structure for two windows includes installation costs.</t>
  </si>
  <si>
    <t xml:space="preserve">Total cost for windows rehabilitations </t>
  </si>
  <si>
    <t>Grand total costs of the covering the gaps in the Sahardiid HC</t>
  </si>
  <si>
    <t xml:space="preserve">Bill of Quantities (BOQ) for water storage tank for delivery room. </t>
  </si>
  <si>
    <t>Bill of Quantities (BOQ) for DE Montfort Mark 8a Waste Incinerator</t>
  </si>
  <si>
    <t xml:space="preserve"> No.</t>
  </si>
  <si>
    <t>Unit Cost</t>
  </si>
  <si>
    <t>Foundation and Base</t>
  </si>
  <si>
    <t>Excavation for foundation (0.5m depth, 2m x 2m)</t>
  </si>
  <si>
    <t>CUM</t>
  </si>
  <si>
    <t>Concrete for foundation (2m x 2m x 0.15m)</t>
  </si>
  <si>
    <t>Brickwork and Insulation</t>
  </si>
  <si>
    <t>Firebricks for incinerator (230mm x 110mm x 60mm, two layers)</t>
  </si>
  <si>
    <t>PCS</t>
  </si>
  <si>
    <t>Fire cement and sand for mortar (1:4 mix)</t>
  </si>
  <si>
    <t>Metal Components</t>
  </si>
  <si>
    <t>Rolled angle (MS) 30x30x3mm thick</t>
  </si>
  <si>
    <t>Meter</t>
  </si>
  <si>
    <t>Flat sheet (MS) for loading door (600mm x 750mm x 3mm)</t>
  </si>
  <si>
    <t>Sheet</t>
  </si>
  <si>
    <t>Flat sheet (MS) for ash door (600mm x 750mm x 3mm)</t>
  </si>
  <si>
    <t>Flat sheet (MS) for ash door (250mm x 250mm x 3mm)</t>
  </si>
  <si>
    <t>Rolled channel (MS) 100x40x5mm thick</t>
  </si>
  <si>
    <t>Flat sheet (MS) for chimney spigot support (250mm x 250mm x 3mm)</t>
  </si>
  <si>
    <t>MS pipe 150 dia x 3mm thick</t>
  </si>
  <si>
    <t>M</t>
  </si>
  <si>
    <t>Hinges for ash door</t>
  </si>
  <si>
    <t>Pipe (CGI) for loading door hinge (1 inch)</t>
  </si>
  <si>
    <t>Rod for loading door hinge (3/4 inch)</t>
  </si>
  <si>
    <t>Masonry plugs, screws No10</t>
  </si>
  <si>
    <t>Pack</t>
  </si>
  <si>
    <t>Welding rods</t>
  </si>
  <si>
    <t>Steel cable 5mm, 7 strand</t>
  </si>
  <si>
    <t>Ant-corrosion paint to all MS surfaces</t>
  </si>
  <si>
    <t>Lump Sum</t>
  </si>
  <si>
    <t>Miscellaneous</t>
  </si>
  <si>
    <t>Labor costs include masonry, metalwork, and installation</t>
  </si>
  <si>
    <t>Transportation of materials</t>
  </si>
  <si>
    <t>Construction of Pateint/Disabled Access Ramps</t>
  </si>
  <si>
    <t>The main door ramp (including labor and materials) ensures a standard slope of no more than 1:12, with non-slip surfaces.</t>
  </si>
  <si>
    <t>Sqm</t>
  </si>
  <si>
    <t xml:space="preserve">Total cost for the ramps for disabled people </t>
  </si>
  <si>
    <t>Qty</t>
  </si>
  <si>
    <t>No.</t>
  </si>
  <si>
    <t>The fence wall for the incinerator will be constructed using mesh wire supported by steel angle bars anchored to fixed foundations. It will also include door gates and all necessary accessories.</t>
  </si>
  <si>
    <t>Bill of Quantities (BOQ) for Placenta pit</t>
  </si>
  <si>
    <t>Item No.</t>
  </si>
  <si>
    <t>Excavation</t>
  </si>
  <si>
    <t>Excavation of pit (2m deep x 1.8m x 1.8m)</t>
  </si>
  <si>
    <t>Masonry Work</t>
  </si>
  <si>
    <t>200mm hollow blocks for lining (7.2m perimeter, 2m height)</t>
  </si>
  <si>
    <t>SQM</t>
  </si>
  <si>
    <t>Cement mortar for blockwork (1:4 mix)</t>
  </si>
  <si>
    <t>Reinforced Concrete Slab Cover</t>
  </si>
  <si>
    <t>Concrete slab (1.8m x 1.8m x 0.15m)</t>
  </si>
  <si>
    <t>Steel Cover and Vent Chimney Pipe</t>
  </si>
  <si>
    <t>Steel cover (450mm x 450mm)</t>
  </si>
  <si>
    <t>Number</t>
  </si>
  <si>
    <t>Vent chimney pipe (PVC, 100mm dia, 2m height)</t>
  </si>
  <si>
    <t>Drainage Around the Pit</t>
  </si>
  <si>
    <t>Small drainage trench (1m wide, 0.1m deep, 7.2m perimeter)</t>
  </si>
  <si>
    <t>Gravel for drainage</t>
  </si>
  <si>
    <t>Formwork for concrete slab</t>
  </si>
  <si>
    <t>Paint for steel cover and vent pipe</t>
  </si>
  <si>
    <t xml:space="preserve">Labor costs </t>
  </si>
  <si>
    <t xml:space="preserve">Steel frame structure to hold and mount the tank (3m height). The main holding bars should be galnazied 2 inch </t>
  </si>
  <si>
    <t>Lum Sum</t>
  </si>
  <si>
    <t>Sq.m</t>
  </si>
  <si>
    <t>Apply a two-coat paint system on the interior and exterior walls of the delivery room, ward, and nutrition room. Before painting, ensure the walls are cleaned, inspected for any damage, and primed where necessary. Use high-quality paint for a durable and professional finish.</t>
  </si>
  <si>
    <t>Total Estimated for the rehabilitated Costs:</t>
  </si>
  <si>
    <t>Bill of Quantities (BOQ) for rehabilitation works</t>
  </si>
  <si>
    <t>m</t>
  </si>
  <si>
    <t>Repairing and fixing water pipes, tabs, and  sanitary pipes</t>
  </si>
  <si>
    <t>Construction of Disabled Access Ramps</t>
  </si>
  <si>
    <t>Care rooms ramp (including labor and materials) ensures a standard slope of no more than 1:12, with non-slip surfaces.</t>
  </si>
  <si>
    <t>PCs</t>
  </si>
  <si>
    <t xml:space="preserve">installation of handwashing basin including the water pipes connecting the water storage tank and its waste pipes, as well as labor cost </t>
  </si>
  <si>
    <t xml:space="preserve">Bill of Quantities (BOQ) for rehabilitation works </t>
  </si>
  <si>
    <t>Rehabilitation of Handwashing Basin and WC</t>
  </si>
  <si>
    <t>25m small pipe connection from elevated water storage tank</t>
  </si>
  <si>
    <t>Rehabilitating flushing of WC and Sanitariy hand washing</t>
  </si>
  <si>
    <t>Water tap, valve, nipples, and sockets</t>
  </si>
  <si>
    <t>Labor for installation and service costs</t>
  </si>
  <si>
    <t>Sub-total for the handwash and WC rehabilitation</t>
  </si>
  <si>
    <t xml:space="preserve">Rehabilitation of Waiting Area </t>
  </si>
  <si>
    <t xml:space="preserve">Wall washing/and painting </t>
  </si>
  <si>
    <t xml:space="preserve">Tie and fix the previous ceilings </t>
  </si>
  <si>
    <t>A permanent brick platform, up to 0.8 meters in height, will be constructed in the waiting area under the guidance of the ALIGHT engineer.</t>
  </si>
  <si>
    <t>To create a childfrendly environment the artist should be drawn friendly animals or cartoons by using bright different colors</t>
  </si>
  <si>
    <t>Total costs for the rehabilitation of the waiting area</t>
  </si>
  <si>
    <t xml:space="preserve">Sub-total cost for the ramps for disabled people </t>
  </si>
  <si>
    <t>Rehabilitation of Flooring and plumbing</t>
  </si>
  <si>
    <t>Demolishing flooring plain mortared</t>
  </si>
  <si>
    <t>Construction flooring tiles 40x40</t>
  </si>
  <si>
    <t>Painting of walls with combination of white washing, stucco, and destempering</t>
  </si>
  <si>
    <t>Installation of Handwashing Basin</t>
  </si>
  <si>
    <t xml:space="preserve">Purchase of the handwashing basin </t>
  </si>
  <si>
    <t>30m small pipe connection from elevated water storage tank</t>
  </si>
  <si>
    <t>Sub-total for the handwashing basin</t>
  </si>
  <si>
    <t xml:space="preserve">The access ramp is needed for patients and individuals using wheelchairs at the main gate. </t>
  </si>
  <si>
    <t xml:space="preserve">Total cost for the ramps for Pateint/disabled people </t>
  </si>
  <si>
    <t xml:space="preserve">Descriptions </t>
  </si>
  <si>
    <t>QTY</t>
  </si>
  <si>
    <t>RATES</t>
  </si>
  <si>
    <t xml:space="preserve">TOTALS </t>
  </si>
  <si>
    <t>Incinerators</t>
  </si>
  <si>
    <t xml:space="preserve">Placenta pits </t>
  </si>
  <si>
    <t xml:space="preserve">Water storage tanks </t>
  </si>
  <si>
    <t>Awbarkhadle PHU</t>
  </si>
  <si>
    <t xml:space="preserve">Dacar-budhuq health center </t>
  </si>
  <si>
    <t xml:space="preserve">Daami B health center </t>
  </si>
  <si>
    <t xml:space="preserve">Iftin health center </t>
  </si>
  <si>
    <t xml:space="preserve">Xeedho Health center </t>
  </si>
  <si>
    <t xml:space="preserve">baliga- cas PHU </t>
  </si>
  <si>
    <t xml:space="preserve">Ilinta Galbeed PHU </t>
  </si>
  <si>
    <t xml:space="preserve">Daarasalaam health center </t>
  </si>
  <si>
    <t>number of health facilities required placenta pits (Sh.Nour, Dacar-budhuq, Awbarkadle)</t>
  </si>
  <si>
    <t>1. Rehabilitation of the 4 rooms through the painting/doors/windows/tiles</t>
  </si>
  <si>
    <t>Apply a two-coat paint system on the interior and exterior walls of the four rooms. Before painting, ensure the walls are cleaned, inspected for any damage, and primed where necessary. Use high-quality paint for a durable and professional finish.</t>
  </si>
  <si>
    <t xml:space="preserve">Replace 8 windows with aluminum sliding frames includes the service costs </t>
  </si>
  <si>
    <t xml:space="preserve">Replace 4 doors to the four rooms </t>
  </si>
  <si>
    <t xml:space="preserve">Placement of tiles for the EPI room </t>
  </si>
  <si>
    <t>Sub-total costs for the rehabilitations of 4 rooms painting, titles for one room, and windows/doors</t>
  </si>
  <si>
    <t xml:space="preserve">Ceilings </t>
  </si>
  <si>
    <t>Replace cracked/damaged ceilings with new ceilings for some rooms</t>
  </si>
  <si>
    <t>Tie previous ceilings and fix where possible</t>
  </si>
  <si>
    <t>Total costs for the rehabilitation ceiling</t>
  </si>
  <si>
    <t>Total costs of the rehabilitations in the Dacabudhuq HC</t>
  </si>
  <si>
    <t>Rehabilitation works for Dacar-budhuq Health center</t>
  </si>
  <si>
    <t>Total costs of the rehabilitations in the Awbarkadle PHU</t>
  </si>
  <si>
    <t>Rehabilitation works for Awbarkhadle PHU</t>
  </si>
  <si>
    <t>1. Rehabilitation of the 3 rooms through the painting/doors/windows</t>
  </si>
  <si>
    <t>Sub-total costs for the rehabilitations and windows/doors</t>
  </si>
  <si>
    <t>Apply a two-coat paint system on the interior and exterior walls of the three rooms. Before painting, ensure the walls are cleaned, inspected for any damage, and primed where necessary. Use high-quality paint for a durable and professional finish.</t>
  </si>
  <si>
    <t>Rehabilitation of Handwashing Basin</t>
  </si>
  <si>
    <t xml:space="preserve"> Latrines</t>
  </si>
  <si>
    <t>Lum sum</t>
  </si>
  <si>
    <t xml:space="preserve">Total costs for latrine rehabilitations </t>
  </si>
  <si>
    <t>40m pipe connection from elevated water storage tank</t>
  </si>
  <si>
    <t>Sub-total for the handwash rehabilitation</t>
  </si>
  <si>
    <t xml:space="preserve">WASH/REHABILITATIONS OF THE Sahardiid health center 
</t>
  </si>
  <si>
    <t xml:space="preserve">Rehabilitation works for Xeedho Health center </t>
  </si>
  <si>
    <t>Bill of Quantities (BOQ) for rehabilitation works for IFTIN HC</t>
  </si>
  <si>
    <t>1. Rehabilitation of the 4 rooms through the painting/doors/windows.</t>
  </si>
  <si>
    <t xml:space="preserve">Replace 6 windows with aluminum sliding frames includes the service costs </t>
  </si>
  <si>
    <t xml:space="preserve">Replace 5 doors to the four rooms </t>
  </si>
  <si>
    <t>Rehabilitation of Handwashing Basin in the delivery room, and laborotry</t>
  </si>
  <si>
    <t>Total rehabilitation works for the IFTIN HC</t>
  </si>
  <si>
    <t xml:space="preserve">Rehabilitation works for Iftin Health center </t>
  </si>
  <si>
    <t>Total costs of the rehabilitations in the IFTIN HC</t>
  </si>
  <si>
    <t>Bill of Quantities (BOQ) for rehabilitation works for Abdi Idan.</t>
  </si>
  <si>
    <t>reolacement of 4 doors new doors to the four rooms</t>
  </si>
  <si>
    <t>Sub-total costs for the rehabilitations, windows/doors</t>
  </si>
  <si>
    <t>50m small pipe connection from elevated water storage tank</t>
  </si>
  <si>
    <t>Sub-total for the 4 handwash basin rehabilitation</t>
  </si>
  <si>
    <t xml:space="preserve">The ramp access for patient and disabled people 
</t>
  </si>
  <si>
    <t>rehabilitation of toilet seats in the delivery toilet</t>
  </si>
  <si>
    <t>Rehabilitation of the 4 doors for toilets includes the delivery latrine through the whitewashing and painting of toilets.</t>
  </si>
  <si>
    <t>Total rehabilitation costs for the Abdi idan HC</t>
  </si>
  <si>
    <t>Bill of Quantities (BOQ) for rehabilitation works for Sh.Omer HC</t>
  </si>
  <si>
    <t>Rehabilitation of the doors includes replacing the locksets and repairing the main gate.</t>
  </si>
  <si>
    <t xml:space="preserve">Replace 2 windows with aluminum sliding frames includes the service costs </t>
  </si>
  <si>
    <t>Sub-total for the 3 handwash basin rehabilitation</t>
  </si>
  <si>
    <t>The access ramp is needed for patients and individuals using wheelchairs. This sho</t>
  </si>
  <si>
    <t>Rehabilitation of public toilet seats and inspection of the waste pipe in the one public toilet</t>
  </si>
  <si>
    <t>Total rehabilitation costs for the Sh.Omer HC</t>
  </si>
  <si>
    <t xml:space="preserve">Rehabilitation works for Sh.Omer Health center </t>
  </si>
  <si>
    <t>Bill of Quantities (BOQ) for rehabilitation works for Dara Salaam MCH</t>
  </si>
  <si>
    <t xml:space="preserve">Fixing the handle doors </t>
  </si>
  <si>
    <t>Rehabilitation of the painting wall</t>
  </si>
  <si>
    <t xml:space="preserve">Rehabilitation works for Daarasalam Health center </t>
  </si>
  <si>
    <t xml:space="preserve">Total rehabilitation costs for the Daarasalaam Health center </t>
  </si>
  <si>
    <t>Rehabilitation works Ilinta galbeed PHU</t>
  </si>
  <si>
    <t xml:space="preserve">25m small pipe connection from elevated water storage tank to handwashing toilet and handwashing facility. </t>
  </si>
  <si>
    <t>Rehabilitating flushing of WC and its handwashing facility</t>
  </si>
  <si>
    <t>Bill of Quantities (BOQ) for rehabilitation works for Balayga Cas PHU</t>
  </si>
  <si>
    <t>1. Delivery Room &amp; Ward</t>
  </si>
  <si>
    <t xml:space="preserve">Replace 4 windows with aluminum sliding frames includes the service costs </t>
  </si>
  <si>
    <t>Rehabilitate 3 doors (replace door frames, paint)</t>
  </si>
  <si>
    <t>Sub-total costs for the rehabilitations of deliver room, ward&amp; nutritional room &amp; other windows/doors</t>
  </si>
  <si>
    <t>Plastering the bottom of the slab with ratio 1:4</t>
  </si>
  <si>
    <t>sqm</t>
  </si>
  <si>
    <t>rehabilitation of toilet seats in 2 toilets</t>
  </si>
  <si>
    <t>Rehabilitation of the 2 doors for toilets, whitewashing and painting of toilets.</t>
  </si>
  <si>
    <t>Rehabilitation works of Baliga-cas PHU</t>
  </si>
  <si>
    <t xml:space="preserve">Sahardiid Health center </t>
  </si>
  <si>
    <t xml:space="preserve">Abdi Idan health center </t>
  </si>
  <si>
    <t xml:space="preserve">Sh.Omer health center </t>
  </si>
  <si>
    <t>Bill of Quantities (BOQ) for Rehabilitation for Guryo Samo MCH</t>
  </si>
  <si>
    <t xml:space="preserve">Replace 5 doors with aluminum frames including the service costs </t>
  </si>
  <si>
    <t xml:space="preserve">Rehabilitation for Guryo Samo health center </t>
  </si>
  <si>
    <t xml:space="preserve">Total rehabilitation costs for the Guryasamo health center </t>
  </si>
  <si>
    <t>Bill of Quantities (BOQ) for rehabilitation works for Sheikh Nour</t>
  </si>
  <si>
    <t>Rehabilitation of plumbing and side drainage</t>
  </si>
  <si>
    <t>Construction side drainage 0.5x0.2x12</t>
  </si>
  <si>
    <t>m3</t>
  </si>
  <si>
    <t>Repairing water pipes system at the latrines and handwashing and including lintel security repairing</t>
  </si>
  <si>
    <t>Two coats  and desmtepring of white-washing on all wall faces and ceiling with lime/white glue ratio on all interior wall surfaces to be smoothed thoroughly before paint applied.</t>
  </si>
  <si>
    <t>sq.m</t>
  </si>
  <si>
    <t>Security fence wiring of wall protection</t>
  </si>
  <si>
    <t xml:space="preserve">Rehabilitation for Sh.Nour health center </t>
  </si>
  <si>
    <t xml:space="preserve">Total rehabilitated costs for Sh.Nour health center </t>
  </si>
  <si>
    <t xml:space="preserve">Sub-total for the handwashing basins at two stations </t>
  </si>
  <si>
    <t>Bill of Quantities (BOQ) for Rehabilitation for New Hargeisa MCH</t>
  </si>
  <si>
    <t xml:space="preserve">Rehabilitation walls draining and providing proper drainage </t>
  </si>
  <si>
    <t>Contruction of flooring tiles 40x40</t>
  </si>
  <si>
    <t xml:space="preserve">Total costs for the New Hargeisa MCH need to be the center of excellence.  </t>
  </si>
  <si>
    <t xml:space="preserve">Rehabilitation for New Hargeisa health center </t>
  </si>
  <si>
    <t xml:space="preserve">Sub-total costs for repairing pipes </t>
  </si>
  <si>
    <t>Demolishing the old flooring of two public latrines</t>
  </si>
  <si>
    <t xml:space="preserve">Intalling trukish  Seats for two toilets </t>
  </si>
  <si>
    <t xml:space="preserve">Sub-total costs for the rehabilitations </t>
  </si>
  <si>
    <t xml:space="preserve">Rehabilitation for Hodan Hills health Center </t>
  </si>
  <si>
    <t xml:space="preserve">Total costs for the rehabilitations of Hodan Hillis Health Center </t>
  </si>
  <si>
    <t xml:space="preserve">Installation WC with its fittings </t>
  </si>
  <si>
    <t xml:space="preserve">Replace 12 windows with aluminum sliding frames includes the service costs </t>
  </si>
  <si>
    <t xml:space="preserve">Replace 8 doors with aluminum frames including the service costs </t>
  </si>
  <si>
    <t>Sub- total</t>
  </si>
  <si>
    <t xml:space="preserve">Rehabilitation for Daami B health Center </t>
  </si>
  <si>
    <t>Installation water pipes system at the latrines and handwashing stations and connect to the new water tank</t>
  </si>
  <si>
    <t>Total costs for the rehabilitation of the flooring and plumbing</t>
  </si>
  <si>
    <t xml:space="preserve">Replacements of the Windows/Doors and surrounding walls </t>
  </si>
  <si>
    <t>Total costs for rehabilitation it the Daami B health center</t>
  </si>
  <si>
    <t xml:space="preserve">Rehabilitation for Ina Amin health Center </t>
  </si>
  <si>
    <t xml:space="preserve">Bill of Quantities (BOQ) for the rehabilitaiton works </t>
  </si>
  <si>
    <t xml:space="preserve">Guryo-Samo heath center </t>
  </si>
  <si>
    <t xml:space="preserve">Sh.Nour health center </t>
  </si>
  <si>
    <t xml:space="preserve">New Hargiesa health center </t>
  </si>
  <si>
    <t xml:space="preserve">Hodan Hills health center </t>
  </si>
  <si>
    <t xml:space="preserve">Ina-Aamin health center </t>
  </si>
  <si>
    <t>number of health centers required incinerators (Guryosamo, Dacar-budhuq, and Awbarkhadle)</t>
  </si>
  <si>
    <t>A number of health facilities required water storage tanks (Dacar-budhuq, Awbarkhadle, Iftin, Sh.Omer, Abdi-Idan, Daami B, Ina-Amin, New-Haregisa, Hodan hills, Ilinta-galbeed, Galiga-cas)</t>
  </si>
  <si>
    <t>Total Cost one water storage tank</t>
  </si>
  <si>
    <t xml:space="preserve">Total costs for rehabilitations for the Ina Amin health center. </t>
  </si>
  <si>
    <t xml:space="preserve">Total costs of the lot 2 </t>
  </si>
  <si>
    <t>Total costs of the rehabilitation works of Baliga-cas PHU</t>
  </si>
  <si>
    <t>Total costs for rehabilitation workd for Ilinta Galbeed PHU</t>
  </si>
  <si>
    <t xml:space="preserve">Lots </t>
  </si>
  <si>
    <t>Budget summary</t>
  </si>
  <si>
    <t xml:space="preserve">Total cost of lot2: 16 health facilities </t>
  </si>
  <si>
    <t>Lot 2: consists of the BOQs for the 16 healthcare facilities, as shown below</t>
  </si>
  <si>
    <t>Total costs for the WASH, WMF, and REHABILITATION WORKS IN LOT2</t>
  </si>
  <si>
    <t xml:space="preserve">Total Budget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</si>
</sst>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0.00_);[Red]\(&quot;$&quot;#,##0.00\)"/>
    <numFmt numFmtId="44" formatCode="_(&quot;$&quot;* #,##0.00_);_(&quot;$&quot;* \(#,##0.00\);_(&quot;$&quot;* &quot;-&quot;??_);_(@_)"/>
    <numFmt numFmtId="164" formatCode="_(&quot;$&quot;* #,##0.0_);_(&quot;$&quot;* \(#,##0.0\);_(&quot;$&quot;* &quot;-&quot;??_);_(@_)"/>
    <numFmt numFmtId="165" formatCode="_(&quot;$&quot;* #,##0.0_);_(&quot;$&quot;* \(#,##0.0\);_(&quot;$&quot;* &quot;-&quot;?_);_(@_)"/>
  </numFmts>
  <fonts count="22" x14ac:knownFonts="1">
    <font>
      <sz val="11"/>
      <color theme="1"/>
      <name val="Calibri"/>
      <family val="2"/>
      <scheme val="minor"/>
    </font>
    <font>
      <sz val="11"/>
      <color theme="1"/>
      <name val="Calibri"/>
      <family val="2"/>
      <scheme val="minor"/>
    </font>
    <font>
      <b/>
      <sz val="11"/>
      <color theme="1"/>
      <name val="Calibri"/>
      <family val="2"/>
      <scheme val="minor"/>
    </font>
    <font>
      <sz val="16"/>
      <color theme="1"/>
      <name val="Calibri"/>
      <family val="2"/>
      <scheme val="minor"/>
    </font>
    <font>
      <b/>
      <sz val="14"/>
      <color theme="1"/>
      <name val="Calibri"/>
      <family val="2"/>
      <scheme val="minor"/>
    </font>
    <font>
      <b/>
      <sz val="14"/>
      <color theme="1"/>
      <name val="Times New Roman"/>
      <family val="1"/>
    </font>
    <font>
      <b/>
      <sz val="12"/>
      <color theme="1"/>
      <name val="Times New Roman"/>
      <family val="1"/>
    </font>
    <font>
      <sz val="12"/>
      <color theme="1"/>
      <name val="Times New Roman"/>
      <family val="1"/>
    </font>
    <font>
      <b/>
      <sz val="13.5"/>
      <color theme="1"/>
      <name val="Calibri"/>
      <family val="2"/>
      <scheme val="minor"/>
    </font>
    <font>
      <b/>
      <sz val="12"/>
      <color theme="1"/>
      <name val="Calibri"/>
      <family val="2"/>
      <scheme val="minor"/>
    </font>
    <font>
      <sz val="12"/>
      <color theme="1"/>
      <name val="Calibri"/>
      <family val="2"/>
      <scheme val="minor"/>
    </font>
    <font>
      <sz val="14"/>
      <color theme="1"/>
      <name val="Times New Roman"/>
      <family val="1"/>
    </font>
    <font>
      <b/>
      <sz val="13.5"/>
      <color theme="1"/>
      <name val="Times New Roman"/>
      <family val="1"/>
    </font>
    <font>
      <sz val="11"/>
      <color theme="1"/>
      <name val="Times New Roman"/>
      <family val="1"/>
    </font>
    <font>
      <b/>
      <sz val="16"/>
      <color theme="1"/>
      <name val="Times New Roman"/>
      <family val="1"/>
    </font>
    <font>
      <b/>
      <sz val="16"/>
      <color theme="1"/>
      <name val="Calibri"/>
      <family val="2"/>
      <scheme val="minor"/>
    </font>
    <font>
      <sz val="14"/>
      <color theme="1"/>
      <name val="Calibri"/>
      <family val="2"/>
      <scheme val="minor"/>
    </font>
    <font>
      <b/>
      <sz val="11"/>
      <color theme="1"/>
      <name val="Times New Roman"/>
      <family val="1"/>
    </font>
    <font>
      <b/>
      <sz val="12"/>
      <color rgb="FF92D050"/>
      <name val="Times New Roman"/>
      <family val="1"/>
    </font>
    <font>
      <b/>
      <sz val="12"/>
      <name val="Times New Roman"/>
      <family val="1"/>
    </font>
    <font>
      <sz val="10"/>
      <color theme="1"/>
      <name val="Tahoma"/>
      <family val="2"/>
    </font>
    <font>
      <sz val="11"/>
      <color rgb="FF000000"/>
      <name val="Calibri"/>
      <family val="2"/>
      <scheme val="minor"/>
    </font>
  </fonts>
  <fills count="5">
    <fill>
      <patternFill patternType="none"/>
    </fill>
    <fill>
      <patternFill patternType="gray125"/>
    </fill>
    <fill>
      <patternFill patternType="solid">
        <fgColor rgb="FF92D050"/>
        <bgColor indexed="64"/>
      </patternFill>
    </fill>
    <fill>
      <patternFill patternType="solid">
        <fgColor theme="2" tint="-9.9978637043366805E-2"/>
        <bgColor indexed="64"/>
      </patternFill>
    </fill>
    <fill>
      <patternFill patternType="solid">
        <fgColor theme="0"/>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s>
  <cellStyleXfs count="4">
    <xf numFmtId="0" fontId="0" fillId="0" borderId="0"/>
    <xf numFmtId="44" fontId="1" fillId="0" borderId="0" applyFont="0" applyFill="0" applyBorder="0" applyAlignment="0" applyProtection="0"/>
    <xf numFmtId="0" fontId="20" fillId="0" borderId="0"/>
    <xf numFmtId="0" fontId="21" fillId="0" borderId="0"/>
  </cellStyleXfs>
  <cellXfs count="237">
    <xf numFmtId="0" fontId="0" fillId="0" borderId="0" xfId="0"/>
    <xf numFmtId="0" fontId="6" fillId="2" borderId="6" xfId="0" applyFont="1" applyFill="1" applyBorder="1" applyAlignment="1">
      <alignment horizontal="right" vertical="top"/>
    </xf>
    <xf numFmtId="0" fontId="6" fillId="2" borderId="6" xfId="0" applyFont="1" applyFill="1" applyBorder="1" applyAlignment="1">
      <alignment horizontal="left" vertical="top" wrapText="1"/>
    </xf>
    <xf numFmtId="0" fontId="6" fillId="2" borderId="6" xfId="0" applyFont="1" applyFill="1" applyBorder="1" applyAlignment="1">
      <alignment horizontal="center" vertical="top" wrapText="1"/>
    </xf>
    <xf numFmtId="0" fontId="7" fillId="0" borderId="7" xfId="0" applyFont="1" applyBorder="1" applyAlignment="1">
      <alignment horizontal="right" vertical="center"/>
    </xf>
    <xf numFmtId="0" fontId="7" fillId="0" borderId="7" xfId="0" applyFont="1" applyBorder="1" applyAlignment="1">
      <alignment vertical="center" wrapText="1"/>
    </xf>
    <xf numFmtId="164" fontId="7" fillId="0" borderId="7" xfId="1" applyNumberFormat="1" applyFont="1" applyBorder="1" applyAlignment="1">
      <alignment vertical="center" wrapText="1"/>
    </xf>
    <xf numFmtId="164" fontId="5" fillId="2" borderId="7" xfId="0" applyNumberFormat="1" applyFont="1" applyFill="1" applyBorder="1"/>
    <xf numFmtId="0" fontId="8" fillId="2" borderId="0" xfId="0" applyFont="1" applyFill="1" applyAlignment="1">
      <alignment vertical="center"/>
    </xf>
    <xf numFmtId="0" fontId="0" fillId="2" borderId="0" xfId="0" applyFill="1"/>
    <xf numFmtId="0" fontId="9" fillId="2" borderId="7" xfId="0" applyFont="1" applyFill="1" applyBorder="1" applyAlignment="1">
      <alignment horizontal="center" vertical="center" wrapText="1"/>
    </xf>
    <xf numFmtId="0" fontId="9" fillId="2" borderId="7" xfId="0" applyFont="1" applyFill="1" applyBorder="1" applyAlignment="1">
      <alignment horizontal="left" vertical="center" wrapText="1"/>
    </xf>
    <xf numFmtId="0" fontId="9" fillId="0" borderId="7" xfId="0" applyFont="1" applyBorder="1" applyAlignment="1">
      <alignment horizontal="center" vertical="center" wrapText="1"/>
    </xf>
    <xf numFmtId="0" fontId="8" fillId="0" borderId="7" xfId="0" applyFont="1" applyBorder="1" applyAlignment="1">
      <alignment vertical="center"/>
    </xf>
    <xf numFmtId="44" fontId="9" fillId="0" borderId="7" xfId="1" applyFont="1" applyFill="1" applyBorder="1" applyAlignment="1">
      <alignment horizontal="center" vertical="center" wrapText="1"/>
    </xf>
    <xf numFmtId="44" fontId="7" fillId="0" borderId="7" xfId="1" applyFont="1" applyFill="1" applyBorder="1" applyAlignment="1">
      <alignment vertical="center" wrapText="1"/>
    </xf>
    <xf numFmtId="0" fontId="6" fillId="0" borderId="7" xfId="0" applyFont="1" applyBorder="1" applyAlignment="1">
      <alignment vertical="center" wrapText="1"/>
    </xf>
    <xf numFmtId="44" fontId="6" fillId="0" borderId="7" xfId="1" applyFont="1" applyFill="1" applyBorder="1" applyAlignment="1">
      <alignment vertical="center" wrapText="1"/>
    </xf>
    <xf numFmtId="0" fontId="5" fillId="0" borderId="7" xfId="0" applyFont="1" applyBorder="1" applyAlignment="1">
      <alignment vertical="center" wrapText="1"/>
    </xf>
    <xf numFmtId="164" fontId="6" fillId="0" borderId="7" xfId="0" applyNumberFormat="1" applyFont="1" applyBorder="1" applyAlignment="1">
      <alignment vertical="center" wrapText="1"/>
    </xf>
    <xf numFmtId="0" fontId="7" fillId="4" borderId="7" xfId="0" applyFont="1" applyFill="1" applyBorder="1" applyAlignment="1">
      <alignment vertical="center" wrapText="1"/>
    </xf>
    <xf numFmtId="0" fontId="7" fillId="4" borderId="7" xfId="0" applyFont="1" applyFill="1" applyBorder="1" applyAlignment="1">
      <alignment horizontal="center" vertical="center"/>
    </xf>
    <xf numFmtId="44" fontId="7" fillId="4" borderId="7" xfId="1" applyFont="1" applyFill="1" applyBorder="1" applyAlignment="1">
      <alignment vertical="center" wrapText="1"/>
    </xf>
    <xf numFmtId="0" fontId="0" fillId="0" borderId="7" xfId="0" applyBorder="1" applyAlignment="1">
      <alignment wrapText="1"/>
    </xf>
    <xf numFmtId="0" fontId="10" fillId="0" borderId="1" xfId="0" applyFont="1" applyBorder="1" applyAlignment="1">
      <alignment wrapText="1"/>
    </xf>
    <xf numFmtId="0" fontId="10" fillId="0" borderId="2" xfId="0" applyFont="1" applyBorder="1" applyAlignment="1">
      <alignment wrapText="1"/>
    </xf>
    <xf numFmtId="0" fontId="10" fillId="0" borderId="8" xfId="0" applyFont="1" applyBorder="1" applyAlignment="1">
      <alignment wrapText="1"/>
    </xf>
    <xf numFmtId="44" fontId="10" fillId="0" borderId="7" xfId="0" applyNumberFormat="1" applyFont="1" applyBorder="1" applyAlignment="1">
      <alignment wrapText="1"/>
    </xf>
    <xf numFmtId="0" fontId="0" fillId="2" borderId="7" xfId="0" applyFill="1" applyBorder="1"/>
    <xf numFmtId="44" fontId="4" fillId="2" borderId="7" xfId="0" applyNumberFormat="1" applyFont="1" applyFill="1" applyBorder="1"/>
    <xf numFmtId="0" fontId="0" fillId="2" borderId="7" xfId="0" applyFill="1" applyBorder="1" applyAlignment="1">
      <alignment wrapText="1"/>
    </xf>
    <xf numFmtId="0" fontId="9" fillId="2" borderId="0" xfId="0" applyFont="1" applyFill="1" applyAlignment="1">
      <alignment horizontal="center" vertical="center" wrapText="1"/>
    </xf>
    <xf numFmtId="0" fontId="9" fillId="2" borderId="0" xfId="0" applyFont="1" applyFill="1" applyAlignment="1">
      <alignment horizontal="left" vertical="center" wrapText="1"/>
    </xf>
    <xf numFmtId="0" fontId="6" fillId="0" borderId="7" xfId="0" applyFont="1" applyBorder="1"/>
    <xf numFmtId="44" fontId="6" fillId="0" borderId="7" xfId="1" applyFont="1" applyFill="1" applyBorder="1"/>
    <xf numFmtId="0" fontId="0" fillId="0" borderId="7" xfId="0" applyBorder="1"/>
    <xf numFmtId="44" fontId="9" fillId="0" borderId="7" xfId="0" applyNumberFormat="1" applyFont="1" applyBorder="1"/>
    <xf numFmtId="44" fontId="4" fillId="2" borderId="0" xfId="0" applyNumberFormat="1" applyFont="1" applyFill="1"/>
    <xf numFmtId="0" fontId="6" fillId="2" borderId="7" xfId="0" applyFont="1" applyFill="1" applyBorder="1" applyAlignment="1">
      <alignment horizontal="center" vertical="center" wrapText="1"/>
    </xf>
    <xf numFmtId="44" fontId="7" fillId="0" borderId="7" xfId="1" applyFont="1" applyBorder="1" applyAlignment="1">
      <alignment vertical="center" wrapText="1"/>
    </xf>
    <xf numFmtId="0" fontId="5" fillId="2" borderId="7" xfId="0" applyFont="1" applyFill="1" applyBorder="1" applyAlignment="1">
      <alignment vertical="center" wrapText="1"/>
    </xf>
    <xf numFmtId="0" fontId="4" fillId="0" borderId="0" xfId="0" applyFont="1" applyAlignment="1">
      <alignment vertical="center" wrapText="1"/>
    </xf>
    <xf numFmtId="0" fontId="6" fillId="2" borderId="7" xfId="0" applyFont="1" applyFill="1" applyBorder="1" applyAlignment="1">
      <alignment vertical="center" wrapText="1"/>
    </xf>
    <xf numFmtId="0" fontId="0" fillId="2" borderId="0" xfId="0" applyFill="1" applyAlignment="1">
      <alignment wrapText="1"/>
    </xf>
    <xf numFmtId="0" fontId="11" fillId="2" borderId="10" xfId="0" applyFont="1" applyFill="1" applyBorder="1" applyAlignment="1">
      <alignment vertical="center" wrapText="1"/>
    </xf>
    <xf numFmtId="0" fontId="5" fillId="2" borderId="10" xfId="0" applyFont="1" applyFill="1" applyBorder="1" applyAlignment="1">
      <alignment vertical="center" wrapText="1"/>
    </xf>
    <xf numFmtId="44" fontId="11" fillId="2" borderId="10" xfId="1" applyFont="1" applyFill="1" applyBorder="1" applyAlignment="1">
      <alignment vertical="center" wrapText="1"/>
    </xf>
    <xf numFmtId="0" fontId="7" fillId="2" borderId="7" xfId="0" applyFont="1" applyFill="1" applyBorder="1" applyAlignment="1">
      <alignment vertical="center" wrapText="1"/>
    </xf>
    <xf numFmtId="0" fontId="5" fillId="2" borderId="7" xfId="0" applyFont="1" applyFill="1" applyBorder="1" applyAlignment="1">
      <alignment horizontal="left" vertical="center" wrapText="1"/>
    </xf>
    <xf numFmtId="164" fontId="5" fillId="2" borderId="10" xfId="1" applyNumberFormat="1" applyFont="1" applyFill="1" applyBorder="1" applyAlignment="1">
      <alignment vertical="center" wrapText="1"/>
    </xf>
    <xf numFmtId="164" fontId="5" fillId="2" borderId="7" xfId="0" applyNumberFormat="1" applyFont="1" applyFill="1" applyBorder="1" applyAlignment="1">
      <alignment vertical="center" wrapText="1"/>
    </xf>
    <xf numFmtId="0" fontId="10" fillId="2" borderId="7" xfId="0" applyFont="1" applyFill="1" applyBorder="1" applyAlignment="1">
      <alignment vertical="center"/>
    </xf>
    <xf numFmtId="0" fontId="7" fillId="0" borderId="10" xfId="0" applyFont="1" applyBorder="1" applyAlignment="1">
      <alignment vertical="center" wrapText="1"/>
    </xf>
    <xf numFmtId="164" fontId="7" fillId="0" borderId="10" xfId="1" applyNumberFormat="1" applyFont="1" applyBorder="1" applyAlignment="1">
      <alignment vertical="center" wrapText="1"/>
    </xf>
    <xf numFmtId="0" fontId="0" fillId="0" borderId="0" xfId="0" applyAlignment="1">
      <alignment wrapText="1"/>
    </xf>
    <xf numFmtId="0" fontId="7" fillId="0" borderId="0" xfId="0" applyFont="1" applyAlignment="1">
      <alignment wrapText="1"/>
    </xf>
    <xf numFmtId="44" fontId="7" fillId="2" borderId="7" xfId="1" applyFont="1" applyFill="1" applyBorder="1" applyAlignment="1">
      <alignment vertical="center" wrapText="1"/>
    </xf>
    <xf numFmtId="44" fontId="6" fillId="2" borderId="7" xfId="1" applyFont="1" applyFill="1" applyBorder="1" applyAlignment="1">
      <alignment vertical="center" wrapText="1"/>
    </xf>
    <xf numFmtId="0" fontId="0" fillId="3" borderId="3" xfId="0" applyFill="1" applyBorder="1" applyAlignment="1">
      <alignment horizontal="left"/>
    </xf>
    <xf numFmtId="0" fontId="5" fillId="3" borderId="4" xfId="0" applyFont="1" applyFill="1" applyBorder="1" applyAlignment="1">
      <alignment horizontal="left"/>
    </xf>
    <xf numFmtId="0" fontId="2" fillId="3" borderId="4" xfId="0" applyFont="1" applyFill="1" applyBorder="1" applyAlignment="1">
      <alignment horizontal="left"/>
    </xf>
    <xf numFmtId="0" fontId="0" fillId="3" borderId="4" xfId="0" applyFill="1" applyBorder="1" applyAlignment="1">
      <alignment horizontal="left"/>
    </xf>
    <xf numFmtId="0" fontId="0" fillId="3" borderId="5" xfId="0" applyFill="1" applyBorder="1" applyAlignment="1">
      <alignment horizontal="left"/>
    </xf>
    <xf numFmtId="0" fontId="2" fillId="2" borderId="7" xfId="0" applyFont="1" applyFill="1" applyBorder="1" applyAlignment="1">
      <alignment horizontal="center" vertical="center" wrapText="1"/>
    </xf>
    <xf numFmtId="164" fontId="7" fillId="0" borderId="7" xfId="1" applyNumberFormat="1" applyFont="1" applyFill="1" applyBorder="1" applyAlignment="1">
      <alignment vertical="center" wrapText="1"/>
    </xf>
    <xf numFmtId="0" fontId="7" fillId="0" borderId="1" xfId="0" applyFont="1" applyBorder="1" applyAlignment="1">
      <alignment vertical="center" wrapText="1"/>
    </xf>
    <xf numFmtId="0" fontId="7" fillId="0" borderId="12" xfId="0" applyFont="1" applyBorder="1" applyAlignment="1">
      <alignment vertical="center" wrapText="1"/>
    </xf>
    <xf numFmtId="164" fontId="7" fillId="0" borderId="12" xfId="1" applyNumberFormat="1" applyFont="1" applyFill="1" applyBorder="1" applyAlignment="1">
      <alignment vertical="center" wrapText="1"/>
    </xf>
    <xf numFmtId="0" fontId="13" fillId="0" borderId="7" xfId="0" applyFont="1" applyBorder="1" applyAlignment="1">
      <alignment vertical="center" wrapText="1"/>
    </xf>
    <xf numFmtId="164" fontId="6" fillId="0" borderId="7" xfId="1" applyNumberFormat="1" applyFont="1" applyBorder="1"/>
    <xf numFmtId="0" fontId="4" fillId="2" borderId="6" xfId="0" applyFont="1" applyFill="1" applyBorder="1"/>
    <xf numFmtId="0" fontId="4" fillId="2" borderId="13" xfId="0" applyFont="1" applyFill="1" applyBorder="1" applyAlignment="1">
      <alignment wrapText="1"/>
    </xf>
    <xf numFmtId="0" fontId="4" fillId="2" borderId="11" xfId="0" applyFont="1" applyFill="1" applyBorder="1"/>
    <xf numFmtId="0" fontId="4" fillId="2" borderId="14" xfId="0" applyFont="1" applyFill="1" applyBorder="1"/>
    <xf numFmtId="0" fontId="7" fillId="0" borderId="7" xfId="0" applyFont="1" applyBorder="1"/>
    <xf numFmtId="44" fontId="6" fillId="0" borderId="7" xfId="1" applyFont="1" applyFill="1" applyBorder="1" applyAlignment="1">
      <alignment horizontal="left" vertical="center" wrapText="1"/>
    </xf>
    <xf numFmtId="164" fontId="6" fillId="0" borderId="7" xfId="1" applyNumberFormat="1" applyFont="1" applyFill="1" applyBorder="1" applyAlignment="1">
      <alignment vertical="center" wrapText="1"/>
    </xf>
    <xf numFmtId="0" fontId="4" fillId="2" borderId="7" xfId="0" applyFont="1" applyFill="1" applyBorder="1" applyAlignment="1">
      <alignment vertical="center"/>
    </xf>
    <xf numFmtId="0" fontId="4" fillId="2" borderId="7" xfId="0" applyFont="1" applyFill="1" applyBorder="1"/>
    <xf numFmtId="0" fontId="2" fillId="2" borderId="7" xfId="0" applyFont="1" applyFill="1" applyBorder="1"/>
    <xf numFmtId="0" fontId="5" fillId="2" borderId="7" xfId="0" applyFont="1" applyFill="1" applyBorder="1"/>
    <xf numFmtId="0" fontId="8" fillId="2" borderId="7" xfId="0" applyFont="1" applyFill="1" applyBorder="1" applyAlignment="1">
      <alignment vertical="center"/>
    </xf>
    <xf numFmtId="0" fontId="7" fillId="0" borderId="7" xfId="0" applyFont="1" applyBorder="1" applyAlignment="1">
      <alignment wrapText="1"/>
    </xf>
    <xf numFmtId="0" fontId="6" fillId="0" borderId="7" xfId="0" applyFont="1" applyBorder="1" applyAlignment="1">
      <alignment vertical="center"/>
    </xf>
    <xf numFmtId="8" fontId="6" fillId="0" borderId="7" xfId="0" applyNumberFormat="1" applyFont="1" applyBorder="1" applyAlignment="1">
      <alignment vertical="center" wrapText="1"/>
    </xf>
    <xf numFmtId="0" fontId="7" fillId="0" borderId="7" xfId="0" applyFont="1" applyBorder="1" applyAlignment="1">
      <alignment horizontal="left" vertical="center" wrapText="1"/>
    </xf>
    <xf numFmtId="0" fontId="6" fillId="0" borderId="7" xfId="0" applyFont="1" applyBorder="1" applyAlignment="1">
      <alignment horizontal="left" vertical="center" wrapText="1"/>
    </xf>
    <xf numFmtId="0" fontId="7" fillId="0" borderId="2" xfId="0" applyFont="1" applyBorder="1" applyAlignment="1">
      <alignment vertical="center" wrapText="1"/>
    </xf>
    <xf numFmtId="164" fontId="7" fillId="0" borderId="8" xfId="1" applyNumberFormat="1" applyFont="1" applyFill="1" applyBorder="1" applyAlignment="1">
      <alignment vertical="center" wrapText="1"/>
    </xf>
    <xf numFmtId="0" fontId="13" fillId="0" borderId="7" xfId="0" applyFont="1" applyBorder="1"/>
    <xf numFmtId="164" fontId="13" fillId="0" borderId="7" xfId="1" applyNumberFormat="1" applyFont="1" applyFill="1" applyBorder="1" applyAlignment="1">
      <alignment vertical="center" wrapText="1"/>
    </xf>
    <xf numFmtId="0" fontId="12" fillId="0" borderId="7" xfId="0" applyFont="1" applyBorder="1" applyAlignment="1">
      <alignment horizontal="left" vertical="center"/>
    </xf>
    <xf numFmtId="0" fontId="5" fillId="2" borderId="7" xfId="0" applyFont="1" applyFill="1" applyBorder="1" applyAlignment="1">
      <alignment wrapText="1"/>
    </xf>
    <xf numFmtId="44" fontId="5" fillId="2" borderId="7" xfId="0" applyNumberFormat="1" applyFont="1" applyFill="1" applyBorder="1"/>
    <xf numFmtId="44" fontId="6" fillId="0" borderId="7" xfId="0" applyNumberFormat="1" applyFont="1" applyBorder="1" applyAlignment="1">
      <alignment vertical="center" wrapText="1"/>
    </xf>
    <xf numFmtId="0" fontId="7" fillId="0" borderId="7" xfId="0" applyFont="1" applyBorder="1" applyAlignment="1">
      <alignment vertical="top" wrapText="1"/>
    </xf>
    <xf numFmtId="0" fontId="6" fillId="0" borderId="2" xfId="0" applyFont="1" applyBorder="1" applyAlignment="1">
      <alignment vertical="center" wrapText="1"/>
    </xf>
    <xf numFmtId="164" fontId="6" fillId="0" borderId="8" xfId="1" applyNumberFormat="1" applyFont="1" applyFill="1" applyBorder="1" applyAlignment="1">
      <alignment vertical="center" wrapText="1"/>
    </xf>
    <xf numFmtId="0" fontId="16" fillId="2" borderId="7" xfId="0" applyFont="1" applyFill="1" applyBorder="1" applyAlignment="1">
      <alignment vertical="center"/>
    </xf>
    <xf numFmtId="165" fontId="4" fillId="2" borderId="7" xfId="0" applyNumberFormat="1" applyFont="1" applyFill="1" applyBorder="1" applyAlignment="1">
      <alignment vertical="center"/>
    </xf>
    <xf numFmtId="0" fontId="16" fillId="2" borderId="7" xfId="0" applyFont="1" applyFill="1" applyBorder="1"/>
    <xf numFmtId="0" fontId="0" fillId="0" borderId="1" xfId="0" applyBorder="1"/>
    <xf numFmtId="0" fontId="0" fillId="0" borderId="2" xfId="0" applyBorder="1"/>
    <xf numFmtId="0" fontId="0" fillId="0" borderId="8" xfId="0" applyBorder="1"/>
    <xf numFmtId="44" fontId="13" fillId="0" borderId="7" xfId="1" applyFont="1" applyFill="1" applyBorder="1" applyAlignment="1">
      <alignment vertical="center" wrapText="1"/>
    </xf>
    <xf numFmtId="0" fontId="17" fillId="0" borderId="7" xfId="0" applyFont="1" applyBorder="1" applyAlignment="1">
      <alignment vertical="center" wrapText="1"/>
    </xf>
    <xf numFmtId="164" fontId="17" fillId="0" borderId="7" xfId="1" applyNumberFormat="1" applyFont="1" applyFill="1" applyBorder="1" applyAlignment="1">
      <alignment vertical="center" wrapText="1"/>
    </xf>
    <xf numFmtId="0" fontId="6" fillId="0" borderId="1" xfId="0" applyFont="1" applyBorder="1" applyAlignment="1">
      <alignment vertical="center" wrapText="1"/>
    </xf>
    <xf numFmtId="0" fontId="18" fillId="0" borderId="7" xfId="0" applyFont="1" applyBorder="1" applyAlignment="1">
      <alignment vertical="center" wrapText="1"/>
    </xf>
    <xf numFmtId="164" fontId="19" fillId="0" borderId="7" xfId="1" applyNumberFormat="1" applyFont="1" applyFill="1" applyBorder="1" applyAlignment="1">
      <alignment vertical="center" wrapText="1"/>
    </xf>
    <xf numFmtId="0" fontId="5" fillId="2" borderId="7" xfId="0" applyFont="1" applyFill="1" applyBorder="1" applyAlignment="1">
      <alignment vertical="center"/>
    </xf>
    <xf numFmtId="44" fontId="0" fillId="0" borderId="0" xfId="0" applyNumberFormat="1"/>
    <xf numFmtId="0" fontId="6" fillId="4" borderId="7" xfId="0" applyFont="1" applyFill="1" applyBorder="1" applyAlignment="1">
      <alignment vertical="center" wrapText="1"/>
    </xf>
    <xf numFmtId="0" fontId="6" fillId="4" borderId="7" xfId="0" applyFont="1" applyFill="1" applyBorder="1" applyAlignment="1">
      <alignment vertical="center"/>
    </xf>
    <xf numFmtId="44" fontId="13" fillId="0" borderId="7" xfId="1" applyFont="1" applyFill="1" applyBorder="1"/>
    <xf numFmtId="0" fontId="7" fillId="0" borderId="7" xfId="0" applyFont="1" applyBorder="1" applyAlignment="1">
      <alignment vertical="center"/>
    </xf>
    <xf numFmtId="164" fontId="13" fillId="0" borderId="7" xfId="1" applyNumberFormat="1" applyFont="1" applyFill="1" applyBorder="1"/>
    <xf numFmtId="0" fontId="15" fillId="2" borderId="0" xfId="0" applyFont="1" applyFill="1"/>
    <xf numFmtId="44" fontId="6" fillId="4" borderId="7" xfId="0" applyNumberFormat="1" applyFont="1" applyFill="1" applyBorder="1" applyAlignment="1">
      <alignment vertical="center" wrapText="1"/>
    </xf>
    <xf numFmtId="164" fontId="4" fillId="2" borderId="7" xfId="0" applyNumberFormat="1" applyFont="1" applyFill="1" applyBorder="1"/>
    <xf numFmtId="0" fontId="9" fillId="0" borderId="7" xfId="0" applyFont="1" applyBorder="1"/>
    <xf numFmtId="0" fontId="3" fillId="2" borderId="0" xfId="0" applyFont="1" applyFill="1" applyAlignment="1">
      <alignment vertical="center" wrapText="1"/>
    </xf>
    <xf numFmtId="44" fontId="15" fillId="2" borderId="7" xfId="0" applyNumberFormat="1" applyFont="1" applyFill="1" applyBorder="1" applyAlignment="1">
      <alignment vertical="center"/>
    </xf>
    <xf numFmtId="0" fontId="4" fillId="2" borderId="13" xfId="0" applyFont="1" applyFill="1" applyBorder="1"/>
    <xf numFmtId="0" fontId="13" fillId="0" borderId="7" xfId="0" applyFont="1" applyBorder="1" applyAlignment="1">
      <alignment horizontal="left" wrapText="1"/>
    </xf>
    <xf numFmtId="0" fontId="13" fillId="0" borderId="7" xfId="0" applyFont="1" applyBorder="1" applyAlignment="1">
      <alignment vertical="center"/>
    </xf>
    <xf numFmtId="44" fontId="13" fillId="0" borderId="7" xfId="1" applyFont="1" applyFill="1" applyBorder="1" applyAlignment="1">
      <alignment vertical="center"/>
    </xf>
    <xf numFmtId="164" fontId="13" fillId="0" borderId="7" xfId="1" applyNumberFormat="1" applyFont="1" applyFill="1" applyBorder="1" applyAlignment="1">
      <alignment vertical="center"/>
    </xf>
    <xf numFmtId="0" fontId="13" fillId="0" borderId="7" xfId="0" applyFont="1" applyBorder="1" applyAlignment="1">
      <alignment wrapText="1"/>
    </xf>
    <xf numFmtId="0" fontId="5" fillId="0" borderId="7" xfId="0" applyFont="1" applyBorder="1" applyAlignment="1">
      <alignment wrapText="1"/>
    </xf>
    <xf numFmtId="0" fontId="5" fillId="0" borderId="7" xfId="0" applyFont="1" applyBorder="1"/>
    <xf numFmtId="0" fontId="12" fillId="0" borderId="7" xfId="0" applyFont="1" applyBorder="1" applyAlignment="1">
      <alignment horizontal="left" vertical="center" wrapText="1"/>
    </xf>
    <xf numFmtId="0" fontId="10" fillId="0" borderId="7" xfId="0" applyFont="1" applyBorder="1" applyAlignment="1">
      <alignment wrapText="1"/>
    </xf>
    <xf numFmtId="44" fontId="6" fillId="2" borderId="7" xfId="0" applyNumberFormat="1" applyFont="1" applyFill="1" applyBorder="1" applyAlignment="1">
      <alignment vertical="center" wrapText="1"/>
    </xf>
    <xf numFmtId="0" fontId="17" fillId="2" borderId="7" xfId="0" applyFont="1" applyFill="1" applyBorder="1" applyAlignment="1">
      <alignment horizontal="center" vertical="center" wrapText="1"/>
    </xf>
    <xf numFmtId="0" fontId="6" fillId="0" borderId="7" xfId="0" applyFont="1" applyBorder="1" applyAlignment="1">
      <alignment wrapText="1"/>
    </xf>
    <xf numFmtId="44" fontId="13" fillId="0" borderId="7" xfId="1" applyFont="1" applyFill="1" applyBorder="1" applyAlignment="1">
      <alignment wrapText="1"/>
    </xf>
    <xf numFmtId="0" fontId="17" fillId="0" borderId="7" xfId="0" applyFont="1" applyBorder="1" applyAlignment="1">
      <alignment horizontal="left" vertical="center" wrapText="1"/>
    </xf>
    <xf numFmtId="164" fontId="5" fillId="2" borderId="7" xfId="0" applyNumberFormat="1" applyFont="1" applyFill="1" applyBorder="1" applyAlignment="1">
      <alignment vertical="center"/>
    </xf>
    <xf numFmtId="0" fontId="2" fillId="0" borderId="7" xfId="0" applyFont="1" applyBorder="1"/>
    <xf numFmtId="164" fontId="5" fillId="2" borderId="7" xfId="1" applyNumberFormat="1" applyFont="1" applyFill="1" applyBorder="1"/>
    <xf numFmtId="0" fontId="0" fillId="0" borderId="12" xfId="0" applyBorder="1"/>
    <xf numFmtId="164" fontId="2" fillId="0" borderId="7" xfId="0" applyNumberFormat="1" applyFont="1" applyBorder="1"/>
    <xf numFmtId="0" fontId="0" fillId="0" borderId="0" xfId="0" applyAlignment="1">
      <alignment horizontal="right"/>
    </xf>
    <xf numFmtId="0" fontId="15" fillId="0" borderId="7" xfId="0" applyFont="1" applyBorder="1" applyAlignment="1">
      <alignment horizontal="left" vertical="center"/>
    </xf>
    <xf numFmtId="0" fontId="15" fillId="2" borderId="7" xfId="0" applyFont="1" applyFill="1" applyBorder="1" applyAlignment="1">
      <alignment horizontal="center" vertical="center"/>
    </xf>
    <xf numFmtId="0" fontId="15" fillId="2" borderId="7" xfId="0" applyFont="1" applyFill="1" applyBorder="1" applyAlignment="1">
      <alignment horizontal="left" vertical="center"/>
    </xf>
    <xf numFmtId="44" fontId="15" fillId="0" borderId="7" xfId="1" applyFont="1" applyBorder="1" applyAlignment="1">
      <alignment horizontal="center" vertical="center"/>
    </xf>
    <xf numFmtId="44" fontId="15" fillId="2" borderId="7" xfId="1" applyFont="1" applyFill="1" applyBorder="1" applyAlignment="1">
      <alignment horizontal="center" vertical="center"/>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8" xfId="0" applyFont="1" applyBorder="1" applyAlignment="1">
      <alignment horizontal="lef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0" fillId="0" borderId="11" xfId="0" applyBorder="1" applyAlignment="1">
      <alignment horizontal="center"/>
    </xf>
    <xf numFmtId="0" fontId="5" fillId="3" borderId="1" xfId="0" applyFont="1" applyFill="1" applyBorder="1" applyAlignment="1">
      <alignment horizontal="left" vertical="center"/>
    </xf>
    <xf numFmtId="0" fontId="5" fillId="3" borderId="2" xfId="0" applyFont="1" applyFill="1" applyBorder="1" applyAlignment="1">
      <alignment horizontal="left" vertical="center"/>
    </xf>
    <xf numFmtId="0" fontId="5" fillId="3" borderId="8" xfId="0" applyFont="1" applyFill="1" applyBorder="1" applyAlignment="1">
      <alignment horizontal="left" vertical="center"/>
    </xf>
    <xf numFmtId="0" fontId="5" fillId="3" borderId="11" xfId="0" applyFont="1" applyFill="1" applyBorder="1" applyAlignment="1">
      <alignment horizontal="left"/>
    </xf>
    <xf numFmtId="0" fontId="5" fillId="2" borderId="7" xfId="0" applyFont="1" applyFill="1" applyBorder="1" applyAlignment="1">
      <alignment horizontal="center"/>
    </xf>
    <xf numFmtId="0" fontId="4" fillId="2" borderId="1" xfId="0" applyFont="1" applyFill="1" applyBorder="1" applyAlignment="1">
      <alignment horizontal="left" vertical="center"/>
    </xf>
    <xf numFmtId="0" fontId="4" fillId="2" borderId="2" xfId="0" applyFont="1" applyFill="1" applyBorder="1" applyAlignment="1">
      <alignment horizontal="left" vertical="center"/>
    </xf>
    <xf numFmtId="0" fontId="4" fillId="2" borderId="8" xfId="0" applyFont="1" applyFill="1" applyBorder="1" applyAlignment="1">
      <alignment horizontal="left" vertical="center"/>
    </xf>
    <xf numFmtId="0" fontId="5" fillId="2" borderId="7" xfId="0" applyFont="1" applyFill="1" applyBorder="1" applyAlignment="1">
      <alignment horizontal="left" vertical="center" wrapText="1"/>
    </xf>
    <xf numFmtId="0" fontId="6" fillId="0" borderId="1" xfId="0" applyFont="1" applyBorder="1" applyAlignment="1">
      <alignment horizontal="left" vertical="center"/>
    </xf>
    <xf numFmtId="0" fontId="6" fillId="0" borderId="2" xfId="0" applyFont="1" applyBorder="1" applyAlignment="1">
      <alignment horizontal="left" vertical="center"/>
    </xf>
    <xf numFmtId="0" fontId="5" fillId="2" borderId="7" xfId="0" applyFont="1" applyFill="1" applyBorder="1" applyAlignment="1">
      <alignment horizontal="center" vertical="center" wrapText="1"/>
    </xf>
    <xf numFmtId="44" fontId="6" fillId="0" borderId="1" xfId="1" applyFont="1" applyFill="1" applyBorder="1" applyAlignment="1">
      <alignment horizontal="left" vertical="center" wrapText="1"/>
    </xf>
    <xf numFmtId="44" fontId="6" fillId="0" borderId="2" xfId="1" applyFont="1" applyFill="1" applyBorder="1" applyAlignment="1">
      <alignment horizontal="left" vertical="center" wrapText="1"/>
    </xf>
    <xf numFmtId="44" fontId="6" fillId="0" borderId="8" xfId="1"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8"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8" xfId="0" applyFont="1" applyFill="1" applyBorder="1" applyAlignment="1">
      <alignment horizontal="left" vertical="center" wrapText="1"/>
    </xf>
    <xf numFmtId="0" fontId="4" fillId="2" borderId="1" xfId="0" applyFont="1" applyFill="1" applyBorder="1" applyAlignment="1">
      <alignment horizontal="center" wrapText="1"/>
    </xf>
    <xf numFmtId="0" fontId="4" fillId="2" borderId="2" xfId="0" applyFont="1" applyFill="1" applyBorder="1" applyAlignment="1">
      <alignment horizontal="center" wrapText="1"/>
    </xf>
    <xf numFmtId="0" fontId="4" fillId="2" borderId="8" xfId="0" applyFont="1" applyFill="1" applyBorder="1" applyAlignment="1">
      <alignment horizontal="center" wrapText="1"/>
    </xf>
    <xf numFmtId="0" fontId="4" fillId="2" borderId="7" xfId="0" applyFont="1" applyFill="1" applyBorder="1" applyAlignment="1">
      <alignment horizontal="left"/>
    </xf>
    <xf numFmtId="44" fontId="5" fillId="0" borderId="1" xfId="1" applyFont="1" applyFill="1" applyBorder="1" applyAlignment="1">
      <alignment horizontal="left" vertical="center" wrapText="1"/>
    </xf>
    <xf numFmtId="44" fontId="5" fillId="0" borderId="2" xfId="1" applyFont="1" applyFill="1" applyBorder="1" applyAlignment="1">
      <alignment horizontal="left" vertical="center" wrapText="1"/>
    </xf>
    <xf numFmtId="44" fontId="5" fillId="0" borderId="8" xfId="1" applyFont="1" applyFill="1" applyBorder="1" applyAlignment="1">
      <alignment horizontal="left" vertical="center" wrapText="1"/>
    </xf>
    <xf numFmtId="0" fontId="5" fillId="2" borderId="7" xfId="0" applyFont="1" applyFill="1" applyBorder="1" applyAlignment="1">
      <alignment horizontal="left" vertical="center"/>
    </xf>
    <xf numFmtId="0" fontId="15" fillId="2" borderId="1" xfId="0" applyFont="1" applyFill="1" applyBorder="1" applyAlignment="1">
      <alignment horizontal="left"/>
    </xf>
    <xf numFmtId="0" fontId="15" fillId="2" borderId="2" xfId="0" applyFont="1" applyFill="1" applyBorder="1" applyAlignment="1">
      <alignment horizontal="left"/>
    </xf>
    <xf numFmtId="0" fontId="15" fillId="2" borderId="8" xfId="0" applyFont="1" applyFill="1" applyBorder="1" applyAlignment="1">
      <alignment horizontal="left"/>
    </xf>
    <xf numFmtId="0" fontId="8" fillId="2" borderId="1" xfId="0" applyFont="1" applyFill="1" applyBorder="1" applyAlignment="1">
      <alignment horizontal="left" vertical="center"/>
    </xf>
    <xf numFmtId="0" fontId="8" fillId="2" borderId="2" xfId="0" applyFont="1" applyFill="1" applyBorder="1" applyAlignment="1">
      <alignment horizontal="left" vertical="center"/>
    </xf>
    <xf numFmtId="0" fontId="8" fillId="2" borderId="8" xfId="0" applyFont="1" applyFill="1" applyBorder="1" applyAlignment="1">
      <alignment horizontal="left" vertical="center"/>
    </xf>
    <xf numFmtId="0" fontId="17" fillId="0" borderId="1" xfId="0" applyFont="1" applyBorder="1" applyAlignment="1">
      <alignment horizontal="left" vertical="center" wrapText="1"/>
    </xf>
    <xf numFmtId="0" fontId="17" fillId="0" borderId="2" xfId="0" applyFont="1" applyBorder="1" applyAlignment="1">
      <alignment horizontal="left" vertical="center" wrapText="1"/>
    </xf>
    <xf numFmtId="0" fontId="17" fillId="0" borderId="8" xfId="0" applyFont="1" applyBorder="1" applyAlignment="1">
      <alignment horizontal="left" vertical="center" wrapText="1"/>
    </xf>
    <xf numFmtId="0" fontId="17" fillId="0" borderId="15" xfId="0" applyFont="1" applyBorder="1" applyAlignment="1">
      <alignment horizontal="left" vertical="center" wrapText="1"/>
    </xf>
    <xf numFmtId="0" fontId="12" fillId="0" borderId="1" xfId="0" applyFont="1" applyBorder="1" applyAlignment="1">
      <alignment horizontal="left" vertical="center" wrapText="1"/>
    </xf>
    <xf numFmtId="0" fontId="12" fillId="0" borderId="2" xfId="0" applyFont="1" applyBorder="1" applyAlignment="1">
      <alignment horizontal="left" vertical="center" wrapText="1"/>
    </xf>
    <xf numFmtId="0" fontId="12" fillId="0" borderId="8" xfId="0" applyFont="1" applyBorder="1" applyAlignment="1">
      <alignment horizontal="left" vertical="center" wrapText="1"/>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8" xfId="0" applyFont="1" applyBorder="1" applyAlignment="1">
      <alignment horizontal="left" vertical="center"/>
    </xf>
    <xf numFmtId="0" fontId="17"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8" xfId="0" applyFont="1" applyBorder="1" applyAlignment="1">
      <alignment horizontal="center" vertical="center" wrapText="1"/>
    </xf>
    <xf numFmtId="0" fontId="14" fillId="2" borderId="7" xfId="0" applyFont="1" applyFill="1" applyBorder="1" applyAlignment="1">
      <alignment horizontal="center" vertical="center" wrapText="1"/>
    </xf>
    <xf numFmtId="0" fontId="6" fillId="0" borderId="1" xfId="0" applyFont="1" applyBorder="1" applyAlignment="1">
      <alignment horizontal="left"/>
    </xf>
    <xf numFmtId="0" fontId="6" fillId="0" borderId="2" xfId="0" applyFont="1" applyBorder="1" applyAlignment="1">
      <alignment horizontal="left"/>
    </xf>
    <xf numFmtId="0" fontId="6" fillId="0" borderId="8" xfId="0" applyFont="1" applyBorder="1" applyAlignment="1">
      <alignment horizontal="left"/>
    </xf>
    <xf numFmtId="0" fontId="6" fillId="4" borderId="1" xfId="0" applyFont="1" applyFill="1" applyBorder="1" applyAlignment="1">
      <alignment horizontal="left" vertical="center" wrapText="1"/>
    </xf>
    <xf numFmtId="0" fontId="6" fillId="4" borderId="2" xfId="0" applyFont="1" applyFill="1" applyBorder="1" applyAlignment="1">
      <alignment horizontal="left" vertical="center" wrapText="1"/>
    </xf>
    <xf numFmtId="0" fontId="6" fillId="4" borderId="8" xfId="0" applyFont="1" applyFill="1" applyBorder="1" applyAlignment="1">
      <alignment horizontal="left" vertical="center" wrapText="1"/>
    </xf>
    <xf numFmtId="0" fontId="9" fillId="0" borderId="1" xfId="0" applyFont="1" applyBorder="1" applyAlignment="1">
      <alignment horizontal="left"/>
    </xf>
    <xf numFmtId="0" fontId="9" fillId="0" borderId="2" xfId="0" applyFont="1" applyBorder="1" applyAlignment="1">
      <alignment horizontal="left"/>
    </xf>
    <xf numFmtId="0" fontId="9" fillId="0" borderId="8" xfId="0" applyFont="1" applyBorder="1" applyAlignment="1">
      <alignment horizontal="left"/>
    </xf>
    <xf numFmtId="0" fontId="17" fillId="0" borderId="7" xfId="0" applyFont="1" applyBorder="1" applyAlignment="1">
      <alignment horizontal="center" vertical="center" wrapText="1"/>
    </xf>
    <xf numFmtId="0" fontId="6" fillId="4" borderId="1" xfId="0" applyFont="1" applyFill="1" applyBorder="1" applyAlignment="1">
      <alignment horizontal="left" vertical="center"/>
    </xf>
    <xf numFmtId="0" fontId="6" fillId="4" borderId="2" xfId="0" applyFont="1" applyFill="1" applyBorder="1" applyAlignment="1">
      <alignment horizontal="left" vertical="center"/>
    </xf>
    <xf numFmtId="0" fontId="4" fillId="2" borderId="0" xfId="0" applyFont="1" applyFill="1" applyAlignment="1">
      <alignment horizontal="left" vertical="top" wrapText="1"/>
    </xf>
    <xf numFmtId="44" fontId="19" fillId="0" borderId="1" xfId="1" applyFont="1" applyFill="1" applyBorder="1" applyAlignment="1">
      <alignment horizontal="left" vertical="center" wrapText="1"/>
    </xf>
    <xf numFmtId="44" fontId="19" fillId="0" borderId="2" xfId="1" applyFont="1" applyFill="1" applyBorder="1" applyAlignment="1">
      <alignment horizontal="left" vertical="center" wrapText="1"/>
    </xf>
    <xf numFmtId="44" fontId="19" fillId="0" borderId="8" xfId="1" applyFont="1" applyFill="1" applyBorder="1" applyAlignment="1">
      <alignment horizontal="left" vertical="center" wrapText="1"/>
    </xf>
    <xf numFmtId="0" fontId="3" fillId="0" borderId="7" xfId="0" applyFont="1" applyBorder="1" applyAlignment="1">
      <alignment horizontal="left" vertical="center"/>
    </xf>
    <xf numFmtId="0" fontId="3" fillId="0" borderId="7" xfId="0" applyFont="1" applyBorder="1" applyAlignment="1">
      <alignment horizontal="center" vertical="center"/>
    </xf>
    <xf numFmtId="0" fontId="9" fillId="4" borderId="7" xfId="0" applyFont="1" applyFill="1" applyBorder="1" applyAlignment="1">
      <alignment horizontal="right"/>
    </xf>
    <xf numFmtId="0" fontId="9" fillId="4" borderId="7" xfId="0" applyFont="1" applyFill="1" applyBorder="1"/>
    <xf numFmtId="164" fontId="9" fillId="4" borderId="7" xfId="0" applyNumberFormat="1" applyFont="1" applyFill="1" applyBorder="1"/>
    <xf numFmtId="165" fontId="9" fillId="4" borderId="7" xfId="0" applyNumberFormat="1" applyFont="1" applyFill="1" applyBorder="1"/>
    <xf numFmtId="44" fontId="9" fillId="4" borderId="7" xfId="0" applyNumberFormat="1" applyFont="1" applyFill="1" applyBorder="1"/>
    <xf numFmtId="0" fontId="4" fillId="4" borderId="0" xfId="0" applyFont="1" applyFill="1"/>
    <xf numFmtId="0" fontId="4" fillId="4" borderId="15" xfId="0" applyFont="1" applyFill="1" applyBorder="1" applyAlignment="1">
      <alignment horizontal="center"/>
    </xf>
    <xf numFmtId="0" fontId="4" fillId="4" borderId="9" xfId="0" applyFont="1" applyFill="1" applyBorder="1" applyAlignment="1">
      <alignment horizontal="center"/>
    </xf>
    <xf numFmtId="165" fontId="4" fillId="4" borderId="0" xfId="0" applyNumberFormat="1" applyFont="1" applyFill="1"/>
    <xf numFmtId="0" fontId="10" fillId="4" borderId="7" xfId="0" applyFont="1" applyFill="1" applyBorder="1" applyAlignment="1">
      <alignment vertical="center"/>
    </xf>
    <xf numFmtId="0" fontId="10" fillId="4" borderId="7" xfId="0" applyFont="1" applyFill="1" applyBorder="1"/>
    <xf numFmtId="0" fontId="10" fillId="4" borderId="7" xfId="0" applyFont="1" applyFill="1" applyBorder="1" applyAlignment="1">
      <alignment horizontal="center"/>
    </xf>
    <xf numFmtId="0" fontId="0" fillId="4" borderId="7" xfId="0" applyFill="1" applyBorder="1"/>
    <xf numFmtId="0" fontId="0" fillId="4" borderId="10" xfId="0" applyFill="1" applyBorder="1"/>
  </cellXfs>
  <cellStyles count="4">
    <cellStyle name="Currency" xfId="1" builtinId="4"/>
    <cellStyle name="Normal" xfId="0" builtinId="0"/>
    <cellStyle name="Normal 3" xfId="2" xr:uid="{00000000-0005-0000-0000-000002000000}"/>
    <cellStyle name="Normal 3 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2235422</xdr:colOff>
      <xdr:row>0</xdr:row>
      <xdr:rowOff>1035050</xdr:rowOff>
    </xdr:to>
    <xdr:pic>
      <xdr:nvPicPr>
        <xdr:cNvPr id="3" name="Picture 2">
          <a:extLst>
            <a:ext uri="{FF2B5EF4-FFF2-40B4-BE49-F238E27FC236}">
              <a16:creationId xmlns:a16="http://schemas.microsoft.com/office/drawing/2014/main" id="{92F38306-6D08-42A5-9453-BBD135C0E3F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 t="21984" r="-1861" b="11422"/>
        <a:stretch/>
      </xdr:blipFill>
      <xdr:spPr>
        <a:xfrm>
          <a:off x="0" y="0"/>
          <a:ext cx="2891589" cy="9842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405"/>
  <sheetViews>
    <sheetView view="pageBreakPreview" zoomScale="104" zoomScaleNormal="100" zoomScaleSheetLayoutView="104" workbookViewId="0">
      <selection activeCell="D12" sqref="D12"/>
    </sheetView>
  </sheetViews>
  <sheetFormatPr defaultRowHeight="14.4" x14ac:dyDescent="0.3"/>
  <cols>
    <col min="1" max="1" width="9.33203125" customWidth="1"/>
    <col min="2" max="2" width="34.5546875" customWidth="1"/>
    <col min="3" max="3" width="7" bestFit="1" customWidth="1"/>
    <col min="4" max="4" width="9.6640625" customWidth="1"/>
    <col min="5" max="5" width="13.21875" customWidth="1"/>
    <col min="6" max="6" width="16" customWidth="1"/>
    <col min="7" max="7" width="17.44140625" customWidth="1"/>
  </cols>
  <sheetData>
    <row r="1" spans="1:9" ht="88.95" customHeight="1" x14ac:dyDescent="0.3">
      <c r="A1" s="156"/>
      <c r="B1" s="156"/>
      <c r="C1" s="156"/>
      <c r="D1" s="156"/>
      <c r="E1" s="156"/>
      <c r="F1" s="156"/>
    </row>
    <row r="2" spans="1:9" ht="45" customHeight="1" x14ac:dyDescent="0.35">
      <c r="A2" s="77" t="s">
        <v>292</v>
      </c>
      <c r="B2" s="78"/>
      <c r="C2" s="78"/>
      <c r="D2" s="78"/>
      <c r="E2" s="79"/>
      <c r="F2" s="79"/>
    </row>
    <row r="3" spans="1:9" ht="14.55" customHeight="1" x14ac:dyDescent="0.3">
      <c r="A3" s="235">
        <v>1</v>
      </c>
      <c r="B3" s="235" t="s">
        <v>161</v>
      </c>
      <c r="C3" s="235"/>
      <c r="D3" s="235"/>
      <c r="E3" s="235"/>
      <c r="F3" s="235"/>
      <c r="G3" s="41"/>
      <c r="H3" s="41"/>
      <c r="I3" s="41"/>
    </row>
    <row r="4" spans="1:9" ht="15.45" customHeight="1" x14ac:dyDescent="0.3">
      <c r="A4" s="235">
        <v>2</v>
      </c>
      <c r="B4" s="235" t="s">
        <v>160</v>
      </c>
      <c r="C4" s="235"/>
      <c r="D4" s="235"/>
      <c r="E4" s="235"/>
      <c r="F4" s="235"/>
      <c r="G4" s="41"/>
      <c r="H4" s="41"/>
      <c r="I4" s="41"/>
    </row>
    <row r="5" spans="1:9" ht="15.45" customHeight="1" x14ac:dyDescent="0.3">
      <c r="A5" s="235">
        <v>3</v>
      </c>
      <c r="B5" s="235" t="s">
        <v>237</v>
      </c>
      <c r="C5" s="235"/>
      <c r="D5" s="235"/>
      <c r="E5" s="235"/>
      <c r="F5" s="235"/>
      <c r="G5" s="41"/>
      <c r="H5" s="41"/>
      <c r="I5" s="41"/>
    </row>
    <row r="6" spans="1:9" ht="15.45" customHeight="1" x14ac:dyDescent="0.3">
      <c r="A6" s="235">
        <v>4</v>
      </c>
      <c r="B6" s="235" t="s">
        <v>164</v>
      </c>
      <c r="C6" s="235"/>
      <c r="D6" s="235"/>
      <c r="E6" s="235"/>
      <c r="F6" s="235"/>
      <c r="G6" s="41"/>
      <c r="H6" s="41"/>
      <c r="I6" s="41"/>
    </row>
    <row r="7" spans="1:9" ht="18" x14ac:dyDescent="0.3">
      <c r="A7" s="235">
        <v>5</v>
      </c>
      <c r="B7" s="235" t="s">
        <v>163</v>
      </c>
      <c r="C7" s="235"/>
      <c r="D7" s="235"/>
      <c r="E7" s="235"/>
      <c r="F7" s="235"/>
      <c r="G7" s="41"/>
      <c r="H7" s="41"/>
      <c r="I7" s="41"/>
    </row>
    <row r="8" spans="1:9" ht="15.45" customHeight="1" x14ac:dyDescent="0.3">
      <c r="A8" s="235">
        <v>6</v>
      </c>
      <c r="B8" s="235" t="s">
        <v>238</v>
      </c>
      <c r="C8" s="235"/>
      <c r="D8" s="235"/>
      <c r="E8" s="235"/>
      <c r="F8" s="235"/>
      <c r="G8" s="41"/>
      <c r="H8" s="41"/>
      <c r="I8" s="41"/>
    </row>
    <row r="9" spans="1:9" ht="15.45" customHeight="1" x14ac:dyDescent="0.3">
      <c r="A9" s="235">
        <v>7</v>
      </c>
      <c r="B9" s="235" t="s">
        <v>239</v>
      </c>
      <c r="C9" s="235"/>
      <c r="D9" s="235"/>
      <c r="E9" s="235"/>
      <c r="F9" s="235"/>
      <c r="G9" s="41"/>
      <c r="H9" s="41"/>
      <c r="I9" s="41"/>
    </row>
    <row r="10" spans="1:9" ht="15.45" customHeight="1" x14ac:dyDescent="0.3">
      <c r="A10" s="235">
        <v>8</v>
      </c>
      <c r="B10" s="235" t="s">
        <v>167</v>
      </c>
      <c r="C10" s="235"/>
      <c r="D10" s="235"/>
      <c r="E10" s="235"/>
      <c r="F10" s="235"/>
      <c r="G10" s="41"/>
      <c r="H10" s="41"/>
      <c r="I10" s="41"/>
    </row>
    <row r="11" spans="1:9" ht="14.55" customHeight="1" x14ac:dyDescent="0.3">
      <c r="A11" s="235">
        <v>9</v>
      </c>
      <c r="B11" s="235" t="s">
        <v>166</v>
      </c>
      <c r="C11" s="235"/>
      <c r="D11" s="235"/>
      <c r="E11" s="235"/>
      <c r="F11" s="235"/>
      <c r="G11" s="41"/>
      <c r="H11" s="41"/>
      <c r="I11" s="41"/>
    </row>
    <row r="12" spans="1:9" x14ac:dyDescent="0.3">
      <c r="A12" s="235">
        <v>10</v>
      </c>
      <c r="B12" s="235" t="s">
        <v>165</v>
      </c>
      <c r="C12" s="235"/>
      <c r="D12" s="235"/>
      <c r="E12" s="235"/>
      <c r="F12" s="235"/>
    </row>
    <row r="13" spans="1:9" x14ac:dyDescent="0.3">
      <c r="A13" s="235">
        <v>11</v>
      </c>
      <c r="B13" s="235" t="s">
        <v>277</v>
      </c>
      <c r="C13" s="235"/>
      <c r="D13" s="235"/>
      <c r="E13" s="235"/>
      <c r="F13" s="235"/>
    </row>
    <row r="14" spans="1:9" x14ac:dyDescent="0.3">
      <c r="A14" s="235">
        <v>12</v>
      </c>
      <c r="B14" s="236" t="s">
        <v>278</v>
      </c>
      <c r="C14" s="235"/>
      <c r="D14" s="235"/>
      <c r="E14" s="235"/>
      <c r="F14" s="235"/>
    </row>
    <row r="15" spans="1:9" x14ac:dyDescent="0.3">
      <c r="A15" s="235">
        <v>13</v>
      </c>
      <c r="B15" s="235" t="s">
        <v>279</v>
      </c>
      <c r="C15" s="235"/>
      <c r="D15" s="235"/>
      <c r="E15" s="235"/>
      <c r="F15" s="235"/>
    </row>
    <row r="16" spans="1:9" x14ac:dyDescent="0.3">
      <c r="A16" s="235">
        <v>14</v>
      </c>
      <c r="B16" s="235" t="s">
        <v>280</v>
      </c>
      <c r="C16" s="235"/>
      <c r="D16" s="235"/>
      <c r="E16" s="235"/>
      <c r="F16" s="235"/>
    </row>
    <row r="17" spans="1:6" x14ac:dyDescent="0.3">
      <c r="A17" s="235">
        <v>15</v>
      </c>
      <c r="B17" s="235" t="s">
        <v>162</v>
      </c>
      <c r="C17" s="235"/>
      <c r="D17" s="235"/>
      <c r="E17" s="235"/>
      <c r="F17" s="235"/>
    </row>
    <row r="18" spans="1:6" x14ac:dyDescent="0.3">
      <c r="A18" s="235">
        <v>16</v>
      </c>
      <c r="B18" s="235" t="s">
        <v>281</v>
      </c>
      <c r="C18" s="235"/>
      <c r="D18" s="235"/>
      <c r="E18" s="235"/>
      <c r="F18" s="235"/>
    </row>
    <row r="19" spans="1:6" x14ac:dyDescent="0.3">
      <c r="A19" s="101"/>
      <c r="B19" s="102"/>
      <c r="C19" s="102"/>
      <c r="D19" s="102"/>
      <c r="E19" s="102"/>
      <c r="F19" s="103"/>
    </row>
    <row r="20" spans="1:6" ht="17.399999999999999" x14ac:dyDescent="0.3">
      <c r="A20" s="157" t="s">
        <v>56</v>
      </c>
      <c r="B20" s="158"/>
      <c r="C20" s="158"/>
      <c r="D20" s="158"/>
      <c r="E20" s="158"/>
      <c r="F20" s="159"/>
    </row>
    <row r="21" spans="1:6" ht="15.6" x14ac:dyDescent="0.3">
      <c r="A21" s="38" t="s">
        <v>57</v>
      </c>
      <c r="B21" s="38" t="s">
        <v>1</v>
      </c>
      <c r="C21" s="38" t="s">
        <v>3</v>
      </c>
      <c r="D21" s="38" t="s">
        <v>2</v>
      </c>
      <c r="E21" s="38" t="s">
        <v>58</v>
      </c>
      <c r="F21" s="38" t="s">
        <v>21</v>
      </c>
    </row>
    <row r="22" spans="1:6" ht="15.6" x14ac:dyDescent="0.3">
      <c r="A22" s="16">
        <v>1</v>
      </c>
      <c r="B22" s="16" t="s">
        <v>59</v>
      </c>
      <c r="C22" s="5"/>
      <c r="D22" s="5"/>
      <c r="E22" s="5"/>
      <c r="F22" s="5"/>
    </row>
    <row r="23" spans="1:6" ht="31.2" x14ac:dyDescent="0.3">
      <c r="A23" s="5">
        <v>1.1000000000000001</v>
      </c>
      <c r="B23" s="5" t="s">
        <v>60</v>
      </c>
      <c r="C23" s="5" t="s">
        <v>61</v>
      </c>
      <c r="D23" s="5">
        <v>2</v>
      </c>
      <c r="E23" s="6"/>
      <c r="F23" s="6"/>
    </row>
    <row r="24" spans="1:6" ht="31.2" x14ac:dyDescent="0.3">
      <c r="A24" s="5">
        <v>1.2</v>
      </c>
      <c r="B24" s="5" t="s">
        <v>62</v>
      </c>
      <c r="C24" s="5" t="s">
        <v>61</v>
      </c>
      <c r="D24" s="5">
        <v>0.6</v>
      </c>
      <c r="E24" s="6"/>
      <c r="F24" s="6"/>
    </row>
    <row r="25" spans="1:6" ht="15.6" x14ac:dyDescent="0.3">
      <c r="A25" s="16">
        <v>2</v>
      </c>
      <c r="B25" s="16" t="s">
        <v>63</v>
      </c>
      <c r="C25" s="5"/>
      <c r="D25" s="5"/>
      <c r="E25" s="6"/>
      <c r="F25" s="6"/>
    </row>
    <row r="26" spans="1:6" ht="31.2" x14ac:dyDescent="0.3">
      <c r="A26" s="5">
        <v>2.1</v>
      </c>
      <c r="B26" s="5" t="s">
        <v>64</v>
      </c>
      <c r="C26" s="5" t="s">
        <v>65</v>
      </c>
      <c r="D26" s="5">
        <v>400</v>
      </c>
      <c r="E26" s="6"/>
      <c r="F26" s="6"/>
    </row>
    <row r="27" spans="1:6" ht="31.2" x14ac:dyDescent="0.3">
      <c r="A27" s="5">
        <v>2.4</v>
      </c>
      <c r="B27" s="5" t="s">
        <v>66</v>
      </c>
      <c r="C27" s="5" t="s">
        <v>61</v>
      </c>
      <c r="D27" s="5">
        <v>0.5</v>
      </c>
      <c r="E27" s="6"/>
      <c r="F27" s="6"/>
    </row>
    <row r="28" spans="1:6" ht="15.6" x14ac:dyDescent="0.3">
      <c r="A28" s="16">
        <v>3</v>
      </c>
      <c r="B28" s="16" t="s">
        <v>67</v>
      </c>
      <c r="C28" s="5"/>
      <c r="D28" s="5"/>
      <c r="E28" s="6"/>
      <c r="F28" s="6"/>
    </row>
    <row r="29" spans="1:6" ht="15.6" x14ac:dyDescent="0.3">
      <c r="A29" s="5">
        <v>3.1</v>
      </c>
      <c r="B29" s="5" t="s">
        <v>68</v>
      </c>
      <c r="C29" s="5" t="s">
        <v>69</v>
      </c>
      <c r="D29" s="5">
        <v>12</v>
      </c>
      <c r="E29" s="6"/>
      <c r="F29" s="6"/>
    </row>
    <row r="30" spans="1:6" ht="31.2" x14ac:dyDescent="0.3">
      <c r="A30" s="5">
        <v>3.2</v>
      </c>
      <c r="B30" s="5" t="s">
        <v>70</v>
      </c>
      <c r="C30" s="5" t="s">
        <v>71</v>
      </c>
      <c r="D30" s="5">
        <v>1</v>
      </c>
      <c r="E30" s="6"/>
      <c r="F30" s="6"/>
    </row>
    <row r="31" spans="1:6" ht="31.2" x14ac:dyDescent="0.3">
      <c r="A31" s="5">
        <v>3.3</v>
      </c>
      <c r="B31" s="5" t="s">
        <v>72</v>
      </c>
      <c r="C31" s="5" t="s">
        <v>71</v>
      </c>
      <c r="D31" s="5">
        <v>1</v>
      </c>
      <c r="E31" s="6"/>
      <c r="F31" s="6"/>
    </row>
    <row r="32" spans="1:6" ht="31.2" x14ac:dyDescent="0.3">
      <c r="A32" s="5">
        <v>3.4</v>
      </c>
      <c r="B32" s="5" t="s">
        <v>73</v>
      </c>
      <c r="C32" s="5" t="s">
        <v>71</v>
      </c>
      <c r="D32" s="5">
        <v>1</v>
      </c>
      <c r="E32" s="6"/>
      <c r="F32" s="6"/>
    </row>
    <row r="33" spans="1:6" ht="31.2" x14ac:dyDescent="0.3">
      <c r="A33" s="5">
        <v>3.5</v>
      </c>
      <c r="B33" s="5" t="s">
        <v>74</v>
      </c>
      <c r="C33" s="5" t="s">
        <v>69</v>
      </c>
      <c r="D33" s="5">
        <v>10</v>
      </c>
      <c r="E33" s="6"/>
      <c r="F33" s="6"/>
    </row>
    <row r="34" spans="1:6" ht="31.2" x14ac:dyDescent="0.3">
      <c r="A34" s="5">
        <v>3.6</v>
      </c>
      <c r="B34" s="5" t="s">
        <v>75</v>
      </c>
      <c r="C34" s="5" t="s">
        <v>71</v>
      </c>
      <c r="D34" s="5">
        <v>1</v>
      </c>
      <c r="E34" s="6"/>
      <c r="F34" s="6"/>
    </row>
    <row r="35" spans="1:6" ht="15.6" x14ac:dyDescent="0.3">
      <c r="A35" s="5">
        <v>3.7</v>
      </c>
      <c r="B35" s="5" t="s">
        <v>76</v>
      </c>
      <c r="C35" s="5" t="s">
        <v>77</v>
      </c>
      <c r="D35" s="5">
        <v>4</v>
      </c>
      <c r="E35" s="6"/>
      <c r="F35" s="6"/>
    </row>
    <row r="36" spans="1:6" ht="15.6" x14ac:dyDescent="0.3">
      <c r="A36" s="5">
        <v>3.8</v>
      </c>
      <c r="B36" s="5" t="s">
        <v>78</v>
      </c>
      <c r="C36" s="5" t="s">
        <v>11</v>
      </c>
      <c r="D36" s="5">
        <v>2</v>
      </c>
      <c r="E36" s="6"/>
      <c r="F36" s="6"/>
    </row>
    <row r="37" spans="1:6" ht="31.2" x14ac:dyDescent="0.3">
      <c r="A37" s="5">
        <v>3.9</v>
      </c>
      <c r="B37" s="5" t="s">
        <v>79</v>
      </c>
      <c r="C37" s="5" t="s">
        <v>69</v>
      </c>
      <c r="D37" s="5">
        <v>1</v>
      </c>
      <c r="E37" s="6"/>
      <c r="F37" s="6"/>
    </row>
    <row r="38" spans="1:6" ht="15.6" x14ac:dyDescent="0.3">
      <c r="A38" s="5">
        <v>3.1</v>
      </c>
      <c r="B38" s="5" t="s">
        <v>80</v>
      </c>
      <c r="C38" s="5" t="s">
        <v>69</v>
      </c>
      <c r="D38" s="5">
        <v>1</v>
      </c>
      <c r="E38" s="6"/>
      <c r="F38" s="6"/>
    </row>
    <row r="39" spans="1:6" ht="15.6" x14ac:dyDescent="0.3">
      <c r="A39" s="5">
        <v>3.11</v>
      </c>
      <c r="B39" s="5" t="s">
        <v>81</v>
      </c>
      <c r="C39" s="5" t="s">
        <v>82</v>
      </c>
      <c r="D39" s="5">
        <v>1</v>
      </c>
      <c r="E39" s="6"/>
      <c r="F39" s="6"/>
    </row>
    <row r="40" spans="1:6" ht="15.6" x14ac:dyDescent="0.3">
      <c r="A40" s="5">
        <v>3.12</v>
      </c>
      <c r="B40" s="5" t="s">
        <v>83</v>
      </c>
      <c r="C40" s="5" t="s">
        <v>82</v>
      </c>
      <c r="D40" s="5">
        <v>1</v>
      </c>
      <c r="E40" s="6"/>
      <c r="F40" s="6"/>
    </row>
    <row r="41" spans="1:6" ht="15.6" x14ac:dyDescent="0.3">
      <c r="A41" s="5">
        <v>3.13</v>
      </c>
      <c r="B41" s="5" t="s">
        <v>84</v>
      </c>
      <c r="C41" s="5" t="s">
        <v>69</v>
      </c>
      <c r="D41" s="5">
        <v>10</v>
      </c>
      <c r="E41" s="6"/>
      <c r="F41" s="6"/>
    </row>
    <row r="42" spans="1:6" ht="31.2" x14ac:dyDescent="0.3">
      <c r="A42" s="5">
        <v>3.14</v>
      </c>
      <c r="B42" s="5" t="s">
        <v>85</v>
      </c>
      <c r="C42" s="5" t="s">
        <v>86</v>
      </c>
      <c r="D42" s="5">
        <v>1</v>
      </c>
      <c r="E42" s="6"/>
      <c r="F42" s="6"/>
    </row>
    <row r="43" spans="1:6" ht="93.6" x14ac:dyDescent="0.3">
      <c r="A43" s="5">
        <v>3.15</v>
      </c>
      <c r="B43" s="55" t="s">
        <v>96</v>
      </c>
      <c r="C43" s="5" t="s">
        <v>86</v>
      </c>
      <c r="D43" s="5">
        <v>1</v>
      </c>
      <c r="E43" s="6"/>
      <c r="F43" s="6"/>
    </row>
    <row r="44" spans="1:6" ht="15.6" x14ac:dyDescent="0.3">
      <c r="A44" s="16">
        <v>5</v>
      </c>
      <c r="B44" s="16" t="s">
        <v>87</v>
      </c>
      <c r="C44" s="5"/>
      <c r="D44" s="5"/>
      <c r="E44" s="6"/>
      <c r="F44" s="6"/>
    </row>
    <row r="45" spans="1:6" ht="31.2" x14ac:dyDescent="0.3">
      <c r="A45" s="5">
        <v>5.2</v>
      </c>
      <c r="B45" s="5" t="s">
        <v>88</v>
      </c>
      <c r="C45" s="5" t="s">
        <v>86</v>
      </c>
      <c r="D45" s="5">
        <v>1</v>
      </c>
      <c r="E45" s="6"/>
      <c r="F45" s="6"/>
    </row>
    <row r="46" spans="1:6" ht="31.2" x14ac:dyDescent="0.3">
      <c r="A46" s="5">
        <v>5.3</v>
      </c>
      <c r="B46" s="5" t="s">
        <v>89</v>
      </c>
      <c r="C46" s="5" t="s">
        <v>86</v>
      </c>
      <c r="D46" s="5">
        <v>1</v>
      </c>
      <c r="E46" s="6"/>
      <c r="F46" s="6"/>
    </row>
    <row r="47" spans="1:6" ht="15.6" x14ac:dyDescent="0.3">
      <c r="A47" s="52"/>
      <c r="B47" s="52"/>
      <c r="C47" s="52"/>
      <c r="D47" s="52"/>
      <c r="E47" s="53"/>
      <c r="F47" s="53"/>
    </row>
    <row r="48" spans="1:6" ht="18" x14ac:dyDescent="0.3">
      <c r="A48" s="44"/>
      <c r="B48" s="45" t="s">
        <v>21</v>
      </c>
      <c r="C48" s="44"/>
      <c r="D48" s="44"/>
      <c r="E48" s="46"/>
      <c r="F48" s="49">
        <f>SUM(F23:F46)</f>
        <v>0</v>
      </c>
    </row>
    <row r="49" spans="1:6" ht="69.599999999999994" x14ac:dyDescent="0.3">
      <c r="A49" s="51"/>
      <c r="B49" s="48" t="s">
        <v>282</v>
      </c>
      <c r="C49" s="40" t="s">
        <v>95</v>
      </c>
      <c r="D49" s="40">
        <v>3</v>
      </c>
      <c r="E49" s="50">
        <f>F48</f>
        <v>0</v>
      </c>
      <c r="F49" s="50">
        <f>D49*E49</f>
        <v>0</v>
      </c>
    </row>
    <row r="51" spans="1:6" ht="17.399999999999999" x14ac:dyDescent="0.3">
      <c r="A51" s="160" t="s">
        <v>97</v>
      </c>
      <c r="B51" s="160"/>
      <c r="C51" s="160"/>
      <c r="D51" s="160"/>
      <c r="E51" s="160"/>
      <c r="F51" s="160"/>
    </row>
    <row r="52" spans="1:6" ht="15.6" x14ac:dyDescent="0.3">
      <c r="A52" s="38" t="s">
        <v>98</v>
      </c>
      <c r="B52" s="38" t="s">
        <v>1</v>
      </c>
      <c r="C52" s="38" t="s">
        <v>3</v>
      </c>
      <c r="D52" s="38" t="s">
        <v>94</v>
      </c>
      <c r="E52" s="38" t="s">
        <v>58</v>
      </c>
      <c r="F52" s="38" t="s">
        <v>21</v>
      </c>
    </row>
    <row r="53" spans="1:6" ht="15.6" x14ac:dyDescent="0.3">
      <c r="A53" s="16">
        <v>1</v>
      </c>
      <c r="B53" s="16" t="s">
        <v>99</v>
      </c>
      <c r="C53" s="5"/>
      <c r="D53" s="5"/>
      <c r="E53" s="5"/>
      <c r="F53" s="5"/>
    </row>
    <row r="54" spans="1:6" ht="31.2" x14ac:dyDescent="0.3">
      <c r="A54" s="5">
        <v>1.1000000000000001</v>
      </c>
      <c r="B54" s="5" t="s">
        <v>100</v>
      </c>
      <c r="C54" s="5" t="s">
        <v>61</v>
      </c>
      <c r="D54" s="5">
        <v>6.48</v>
      </c>
      <c r="E54" s="39"/>
      <c r="F54" s="39"/>
    </row>
    <row r="55" spans="1:6" ht="15.6" x14ac:dyDescent="0.3">
      <c r="A55" s="16">
        <v>2</v>
      </c>
      <c r="B55" s="16" t="s">
        <v>101</v>
      </c>
      <c r="C55" s="5"/>
      <c r="D55" s="5"/>
      <c r="E55" s="39"/>
      <c r="F55" s="39"/>
    </row>
    <row r="56" spans="1:6" ht="31.2" x14ac:dyDescent="0.3">
      <c r="A56" s="5">
        <v>2.1</v>
      </c>
      <c r="B56" s="5" t="s">
        <v>102</v>
      </c>
      <c r="C56" s="5" t="s">
        <v>103</v>
      </c>
      <c r="D56" s="5">
        <v>14.4</v>
      </c>
      <c r="E56" s="39"/>
      <c r="F56" s="39"/>
    </row>
    <row r="57" spans="1:6" ht="31.2" x14ac:dyDescent="0.3">
      <c r="A57" s="5">
        <v>2.2000000000000002</v>
      </c>
      <c r="B57" s="5" t="s">
        <v>104</v>
      </c>
      <c r="C57" s="5" t="s">
        <v>61</v>
      </c>
      <c r="D57" s="5">
        <v>0.86399999999999999</v>
      </c>
      <c r="E57" s="39"/>
      <c r="F57" s="39"/>
    </row>
    <row r="58" spans="1:6" ht="15.6" x14ac:dyDescent="0.3">
      <c r="A58" s="16">
        <v>3</v>
      </c>
      <c r="B58" s="16" t="s">
        <v>105</v>
      </c>
      <c r="C58" s="5"/>
      <c r="D58" s="5"/>
      <c r="E58" s="39"/>
      <c r="F58" s="39"/>
    </row>
    <row r="59" spans="1:6" ht="15.6" x14ac:dyDescent="0.3">
      <c r="A59" s="5">
        <v>3.1</v>
      </c>
      <c r="B59" s="5" t="s">
        <v>106</v>
      </c>
      <c r="C59" s="5" t="s">
        <v>61</v>
      </c>
      <c r="D59" s="5">
        <v>0.48599999999999999</v>
      </c>
      <c r="E59" s="39"/>
      <c r="F59" s="39"/>
    </row>
    <row r="60" spans="1:6" ht="31.2" x14ac:dyDescent="0.3">
      <c r="A60" s="16">
        <v>4</v>
      </c>
      <c r="B60" s="16" t="s">
        <v>107</v>
      </c>
      <c r="C60" s="5"/>
      <c r="D60" s="5"/>
      <c r="E60" s="39"/>
      <c r="F60" s="39"/>
    </row>
    <row r="61" spans="1:6" ht="31.2" x14ac:dyDescent="0.3">
      <c r="A61" s="5">
        <v>4.0999999999999996</v>
      </c>
      <c r="B61" s="5" t="s">
        <v>108</v>
      </c>
      <c r="C61" s="5" t="s">
        <v>109</v>
      </c>
      <c r="D61" s="5">
        <v>1</v>
      </c>
      <c r="E61" s="39"/>
      <c r="F61" s="39"/>
    </row>
    <row r="62" spans="1:6" ht="31.2" x14ac:dyDescent="0.3">
      <c r="A62" s="5">
        <v>4.2</v>
      </c>
      <c r="B62" s="5" t="s">
        <v>110</v>
      </c>
      <c r="C62" s="5" t="s">
        <v>69</v>
      </c>
      <c r="D62" s="5">
        <v>2</v>
      </c>
      <c r="E62" s="39"/>
      <c r="F62" s="39"/>
    </row>
    <row r="63" spans="1:6" ht="15.6" x14ac:dyDescent="0.3">
      <c r="A63" s="16">
        <v>5</v>
      </c>
      <c r="B63" s="16" t="s">
        <v>111</v>
      </c>
      <c r="C63" s="5"/>
      <c r="D63" s="5"/>
      <c r="E63" s="39"/>
      <c r="F63" s="39"/>
    </row>
    <row r="64" spans="1:6" ht="31.2" x14ac:dyDescent="0.3">
      <c r="A64" s="5">
        <v>5.0999999999999996</v>
      </c>
      <c r="B64" s="5" t="s">
        <v>112</v>
      </c>
      <c r="C64" s="5" t="s">
        <v>61</v>
      </c>
      <c r="D64" s="5">
        <v>0.72</v>
      </c>
      <c r="E64" s="39"/>
      <c r="F64" s="39"/>
    </row>
    <row r="65" spans="1:6" ht="15.6" x14ac:dyDescent="0.3">
      <c r="A65" s="5">
        <v>5.2</v>
      </c>
      <c r="B65" s="5" t="s">
        <v>113</v>
      </c>
      <c r="C65" s="5" t="s">
        <v>61</v>
      </c>
      <c r="D65" s="5">
        <v>0.72</v>
      </c>
      <c r="E65" s="39"/>
      <c r="F65" s="39"/>
    </row>
    <row r="66" spans="1:6" ht="15.6" x14ac:dyDescent="0.3">
      <c r="A66" s="16">
        <v>6</v>
      </c>
      <c r="B66" s="16" t="s">
        <v>87</v>
      </c>
      <c r="C66" s="5"/>
      <c r="D66" s="5"/>
      <c r="E66" s="39"/>
      <c r="F66" s="39"/>
    </row>
    <row r="67" spans="1:6" ht="15.6" x14ac:dyDescent="0.3">
      <c r="A67" s="5">
        <v>6.1</v>
      </c>
      <c r="B67" s="5" t="s">
        <v>114</v>
      </c>
      <c r="C67" s="5" t="s">
        <v>103</v>
      </c>
      <c r="D67" s="5">
        <v>3.24</v>
      </c>
      <c r="E67" s="39"/>
      <c r="F67" s="39"/>
    </row>
    <row r="68" spans="1:6" ht="31.2" x14ac:dyDescent="0.3">
      <c r="A68" s="5">
        <v>6.2</v>
      </c>
      <c r="B68" s="5" t="s">
        <v>115</v>
      </c>
      <c r="C68" s="5" t="s">
        <v>86</v>
      </c>
      <c r="D68" s="5">
        <v>1</v>
      </c>
      <c r="E68" s="39"/>
      <c r="F68" s="39"/>
    </row>
    <row r="69" spans="1:6" ht="31.2" x14ac:dyDescent="0.3">
      <c r="A69" s="5">
        <v>6.3</v>
      </c>
      <c r="B69" s="5" t="s">
        <v>116</v>
      </c>
      <c r="C69" s="5" t="s">
        <v>86</v>
      </c>
      <c r="D69" s="5">
        <v>1</v>
      </c>
      <c r="E69" s="39"/>
      <c r="F69" s="39"/>
    </row>
    <row r="70" spans="1:6" ht="15.6" x14ac:dyDescent="0.3">
      <c r="A70" s="47"/>
      <c r="B70" s="42" t="s">
        <v>21</v>
      </c>
      <c r="C70" s="47"/>
      <c r="D70" s="47"/>
      <c r="E70" s="56"/>
      <c r="F70" s="57">
        <f>SUM(F54:F69)</f>
        <v>0</v>
      </c>
    </row>
    <row r="71" spans="1:6" ht="69.599999999999994" x14ac:dyDescent="0.3">
      <c r="A71" s="51"/>
      <c r="B71" s="48" t="s">
        <v>168</v>
      </c>
      <c r="C71" s="40" t="s">
        <v>95</v>
      </c>
      <c r="D71" s="40">
        <v>3</v>
      </c>
      <c r="E71" s="50">
        <f>F70</f>
        <v>0</v>
      </c>
      <c r="F71" s="50">
        <f>D71*E71</f>
        <v>0</v>
      </c>
    </row>
    <row r="72" spans="1:6" ht="15" thickBot="1" x14ac:dyDescent="0.35"/>
    <row r="73" spans="1:6" ht="18" thickBot="1" x14ac:dyDescent="0.35">
      <c r="A73" s="58"/>
      <c r="B73" s="59" t="s">
        <v>55</v>
      </c>
      <c r="C73" s="60"/>
      <c r="D73" s="61"/>
      <c r="E73" s="61"/>
      <c r="F73" s="62"/>
    </row>
    <row r="74" spans="1:6" ht="31.2" x14ac:dyDescent="0.3">
      <c r="A74" s="1" t="s">
        <v>0</v>
      </c>
      <c r="B74" s="2" t="s">
        <v>1</v>
      </c>
      <c r="C74" s="3" t="s">
        <v>2</v>
      </c>
      <c r="D74" s="3" t="s">
        <v>3</v>
      </c>
      <c r="E74" s="3" t="s">
        <v>4</v>
      </c>
      <c r="F74" s="3" t="s">
        <v>5</v>
      </c>
    </row>
    <row r="75" spans="1:6" ht="31.2" x14ac:dyDescent="0.3">
      <c r="A75" s="4">
        <v>1</v>
      </c>
      <c r="B75" s="5" t="s">
        <v>6</v>
      </c>
      <c r="C75" s="5">
        <v>1</v>
      </c>
      <c r="D75" s="5" t="s">
        <v>7</v>
      </c>
      <c r="E75" s="6"/>
      <c r="F75" s="6"/>
    </row>
    <row r="76" spans="1:6" ht="62.4" x14ac:dyDescent="0.3">
      <c r="A76" s="4">
        <v>2</v>
      </c>
      <c r="B76" s="5" t="s">
        <v>117</v>
      </c>
      <c r="C76" s="5">
        <v>1</v>
      </c>
      <c r="D76" s="5" t="s">
        <v>8</v>
      </c>
      <c r="E76" s="6"/>
      <c r="F76" s="6"/>
    </row>
    <row r="77" spans="1:6" ht="31.2" x14ac:dyDescent="0.3">
      <c r="A77" s="4">
        <v>3</v>
      </c>
      <c r="B77" s="5" t="s">
        <v>9</v>
      </c>
      <c r="C77" s="5">
        <v>1</v>
      </c>
      <c r="D77" s="5" t="s">
        <v>8</v>
      </c>
      <c r="E77" s="6"/>
      <c r="F77" s="6"/>
    </row>
    <row r="78" spans="1:6" ht="31.2" x14ac:dyDescent="0.3">
      <c r="A78" s="4">
        <v>4</v>
      </c>
      <c r="B78" s="5" t="s">
        <v>10</v>
      </c>
      <c r="C78" s="5">
        <v>1</v>
      </c>
      <c r="D78" s="5" t="s">
        <v>11</v>
      </c>
      <c r="E78" s="6"/>
      <c r="F78" s="6"/>
    </row>
    <row r="79" spans="1:6" ht="31.2" x14ac:dyDescent="0.3">
      <c r="A79" s="4">
        <v>5</v>
      </c>
      <c r="B79" s="5" t="s">
        <v>12</v>
      </c>
      <c r="C79" s="5">
        <v>1</v>
      </c>
      <c r="D79" s="5" t="s">
        <v>13</v>
      </c>
      <c r="E79" s="6"/>
      <c r="F79" s="6"/>
    </row>
    <row r="80" spans="1:6" ht="31.2" x14ac:dyDescent="0.3">
      <c r="A80" s="4">
        <v>6</v>
      </c>
      <c r="B80" s="5" t="s">
        <v>14</v>
      </c>
      <c r="C80" s="5">
        <v>8</v>
      </c>
      <c r="D80" s="5" t="s">
        <v>15</v>
      </c>
      <c r="E80" s="6"/>
      <c r="F80" s="6"/>
    </row>
    <row r="81" spans="1:6" ht="31.2" x14ac:dyDescent="0.3">
      <c r="A81" s="4">
        <v>7</v>
      </c>
      <c r="B81" s="5" t="s">
        <v>16</v>
      </c>
      <c r="C81" s="5">
        <v>1</v>
      </c>
      <c r="D81" s="5" t="s">
        <v>17</v>
      </c>
      <c r="E81" s="6"/>
      <c r="F81" s="6"/>
    </row>
    <row r="82" spans="1:6" ht="31.2" x14ac:dyDescent="0.3">
      <c r="A82" s="4">
        <v>8</v>
      </c>
      <c r="B82" s="5" t="s">
        <v>18</v>
      </c>
      <c r="C82" s="5">
        <v>1</v>
      </c>
      <c r="D82" s="5" t="s">
        <v>17</v>
      </c>
      <c r="E82" s="6"/>
      <c r="F82" s="6"/>
    </row>
    <row r="83" spans="1:6" ht="31.2" x14ac:dyDescent="0.3">
      <c r="A83" s="4">
        <v>9</v>
      </c>
      <c r="B83" s="5" t="s">
        <v>19</v>
      </c>
      <c r="C83" s="5">
        <v>1</v>
      </c>
      <c r="D83" s="5" t="s">
        <v>20</v>
      </c>
      <c r="E83" s="6"/>
      <c r="F83" s="6"/>
    </row>
    <row r="84" spans="1:6" ht="17.399999999999999" x14ac:dyDescent="0.3">
      <c r="A84" s="161" t="s">
        <v>284</v>
      </c>
      <c r="B84" s="161"/>
      <c r="C84" s="161"/>
      <c r="D84" s="161"/>
      <c r="E84" s="161"/>
      <c r="F84" s="7">
        <f xml:space="preserve"> SUM(F75:F83)</f>
        <v>0</v>
      </c>
    </row>
    <row r="85" spans="1:6" ht="91.95" customHeight="1" x14ac:dyDescent="0.3">
      <c r="A85" s="172" t="s">
        <v>283</v>
      </c>
      <c r="B85" s="173"/>
      <c r="C85" s="40" t="s">
        <v>95</v>
      </c>
      <c r="D85" s="40">
        <v>12</v>
      </c>
      <c r="E85" s="50">
        <f>F84</f>
        <v>0</v>
      </c>
      <c r="F85" s="50">
        <f>D85*E85</f>
        <v>0</v>
      </c>
    </row>
    <row r="88" spans="1:6" ht="18" x14ac:dyDescent="0.35">
      <c r="A88" s="78" t="s">
        <v>180</v>
      </c>
      <c r="B88" s="28"/>
      <c r="C88" s="28"/>
      <c r="D88" s="28"/>
      <c r="E88" s="28"/>
      <c r="F88" s="28"/>
    </row>
    <row r="89" spans="1:6" ht="18" x14ac:dyDescent="0.3">
      <c r="A89" s="81" t="s">
        <v>122</v>
      </c>
      <c r="B89" s="28"/>
      <c r="C89" s="28"/>
      <c r="D89" s="28"/>
      <c r="E89" s="28"/>
      <c r="F89" s="28"/>
    </row>
    <row r="90" spans="1:6" ht="31.2" x14ac:dyDescent="0.3">
      <c r="A90" s="10" t="s">
        <v>98</v>
      </c>
      <c r="B90" s="10" t="s">
        <v>23</v>
      </c>
      <c r="C90" s="10" t="s">
        <v>3</v>
      </c>
      <c r="D90" s="10" t="s">
        <v>2</v>
      </c>
      <c r="E90" s="10" t="s">
        <v>24</v>
      </c>
      <c r="F90" s="10" t="s">
        <v>25</v>
      </c>
    </row>
    <row r="91" spans="1:6" ht="15.6" x14ac:dyDescent="0.3">
      <c r="A91" s="198" t="s">
        <v>169</v>
      </c>
      <c r="B91" s="199"/>
      <c r="C91" s="199"/>
      <c r="D91" s="199"/>
      <c r="E91" s="199"/>
      <c r="F91" s="200"/>
    </row>
    <row r="92" spans="1:6" ht="109.2" x14ac:dyDescent="0.3">
      <c r="A92" s="68">
        <v>1.1000000000000001</v>
      </c>
      <c r="B92" s="5" t="s">
        <v>170</v>
      </c>
      <c r="C92" s="68" t="s">
        <v>119</v>
      </c>
      <c r="D92" s="68">
        <v>240</v>
      </c>
      <c r="E92" s="104"/>
      <c r="F92" s="104"/>
    </row>
    <row r="93" spans="1:6" ht="27.6" x14ac:dyDescent="0.3">
      <c r="A93" s="68">
        <v>1.2</v>
      </c>
      <c r="B93" s="68" t="s">
        <v>171</v>
      </c>
      <c r="C93" s="68" t="s">
        <v>7</v>
      </c>
      <c r="D93" s="68">
        <v>8</v>
      </c>
      <c r="E93" s="104"/>
      <c r="F93" s="104"/>
    </row>
    <row r="94" spans="1:6" x14ac:dyDescent="0.3">
      <c r="A94" s="68">
        <v>1.3</v>
      </c>
      <c r="B94" s="68" t="s">
        <v>172</v>
      </c>
      <c r="C94" s="68" t="s">
        <v>7</v>
      </c>
      <c r="D94" s="68">
        <v>4</v>
      </c>
      <c r="E94" s="104"/>
      <c r="F94" s="104"/>
    </row>
    <row r="95" spans="1:6" ht="15.6" x14ac:dyDescent="0.3">
      <c r="A95" s="68">
        <v>1.4</v>
      </c>
      <c r="B95" s="5" t="s">
        <v>173</v>
      </c>
      <c r="C95" s="68" t="s">
        <v>92</v>
      </c>
      <c r="D95" s="68">
        <v>25</v>
      </c>
      <c r="E95" s="104"/>
      <c r="F95" s="104"/>
    </row>
    <row r="96" spans="1:6" x14ac:dyDescent="0.3">
      <c r="A96" s="105"/>
      <c r="B96" s="201" t="s">
        <v>174</v>
      </c>
      <c r="C96" s="202"/>
      <c r="D96" s="202"/>
      <c r="E96" s="203"/>
      <c r="F96" s="106">
        <f>SUM(F92:F95)</f>
        <v>0</v>
      </c>
    </row>
    <row r="97" spans="1:6" ht="15.6" x14ac:dyDescent="0.3">
      <c r="A97" s="5">
        <v>2</v>
      </c>
      <c r="B97" s="16" t="s">
        <v>147</v>
      </c>
      <c r="C97" s="5"/>
      <c r="D97" s="5"/>
      <c r="E97" s="5"/>
      <c r="F97" s="5"/>
    </row>
    <row r="98" spans="1:6" ht="62.4" x14ac:dyDescent="0.3">
      <c r="A98" s="5">
        <v>2.1</v>
      </c>
      <c r="B98" s="5" t="s">
        <v>128</v>
      </c>
      <c r="C98" s="5" t="s">
        <v>17</v>
      </c>
      <c r="D98" s="5">
        <v>1</v>
      </c>
      <c r="E98" s="64"/>
      <c r="F98" s="64"/>
    </row>
    <row r="99" spans="1:6" ht="15.6" x14ac:dyDescent="0.3">
      <c r="A99" s="16"/>
      <c r="B99" s="166" t="s">
        <v>150</v>
      </c>
      <c r="C99" s="167"/>
      <c r="D99" s="167"/>
      <c r="E99" s="83">
        <v>2</v>
      </c>
      <c r="F99" s="84">
        <f>SUM(F98:F98)*2</f>
        <v>0</v>
      </c>
    </row>
    <row r="100" spans="1:6" ht="15.6" x14ac:dyDescent="0.3">
      <c r="A100" s="16">
        <v>3</v>
      </c>
      <c r="B100" s="107" t="s">
        <v>175</v>
      </c>
      <c r="C100" s="96"/>
      <c r="D100" s="96"/>
      <c r="E100" s="97"/>
      <c r="F100" s="76"/>
    </row>
    <row r="101" spans="1:6" ht="31.2" x14ac:dyDescent="0.3">
      <c r="A101" s="5">
        <v>3.1</v>
      </c>
      <c r="B101" s="65" t="s">
        <v>176</v>
      </c>
      <c r="C101" s="87" t="s">
        <v>86</v>
      </c>
      <c r="D101" s="87">
        <v>1</v>
      </c>
      <c r="E101" s="88"/>
      <c r="F101" s="64"/>
    </row>
    <row r="102" spans="1:6" ht="31.2" x14ac:dyDescent="0.3">
      <c r="A102" s="5">
        <v>3.2</v>
      </c>
      <c r="B102" s="65" t="s">
        <v>177</v>
      </c>
      <c r="C102" s="87" t="s">
        <v>86</v>
      </c>
      <c r="D102" s="87">
        <v>1</v>
      </c>
      <c r="E102" s="88"/>
      <c r="F102" s="64"/>
    </row>
    <row r="103" spans="1:6" ht="15.6" x14ac:dyDescent="0.3">
      <c r="A103" s="108"/>
      <c r="B103" s="218" t="s">
        <v>178</v>
      </c>
      <c r="C103" s="219"/>
      <c r="D103" s="219"/>
      <c r="E103" s="220"/>
      <c r="F103" s="109">
        <f>SUM(F101:F102)</f>
        <v>0</v>
      </c>
    </row>
    <row r="104" spans="1:6" ht="18" x14ac:dyDescent="0.3">
      <c r="A104" s="98"/>
      <c r="B104" s="168" t="s">
        <v>179</v>
      </c>
      <c r="C104" s="168"/>
      <c r="D104" s="168"/>
      <c r="E104" s="168"/>
      <c r="F104" s="99">
        <f>F96+F99+F103</f>
        <v>0</v>
      </c>
    </row>
    <row r="107" spans="1:6" ht="18" x14ac:dyDescent="0.35">
      <c r="A107" s="78" t="s">
        <v>182</v>
      </c>
      <c r="B107" s="28"/>
      <c r="C107" s="28"/>
      <c r="D107" s="28"/>
      <c r="E107" s="28"/>
      <c r="F107" s="28"/>
    </row>
    <row r="108" spans="1:6" ht="18" x14ac:dyDescent="0.3">
      <c r="A108" s="81" t="s">
        <v>122</v>
      </c>
      <c r="B108" s="28"/>
      <c r="C108" s="28"/>
      <c r="D108" s="28"/>
      <c r="E108" s="28"/>
      <c r="F108" s="28"/>
    </row>
    <row r="109" spans="1:6" ht="31.2" x14ac:dyDescent="0.3">
      <c r="A109" s="10" t="s">
        <v>98</v>
      </c>
      <c r="B109" s="10" t="s">
        <v>23</v>
      </c>
      <c r="C109" s="10" t="s">
        <v>3</v>
      </c>
      <c r="D109" s="10" t="s">
        <v>2</v>
      </c>
      <c r="E109" s="10" t="s">
        <v>24</v>
      </c>
      <c r="F109" s="10" t="s">
        <v>25</v>
      </c>
    </row>
    <row r="110" spans="1:6" ht="15.6" x14ac:dyDescent="0.3">
      <c r="A110" s="5">
        <v>2</v>
      </c>
      <c r="B110" s="16" t="s">
        <v>147</v>
      </c>
      <c r="C110" s="5"/>
      <c r="D110" s="5"/>
      <c r="E110" s="5"/>
      <c r="F110" s="5"/>
    </row>
    <row r="111" spans="1:6" ht="15.6" x14ac:dyDescent="0.3">
      <c r="A111" s="5">
        <v>2.1</v>
      </c>
      <c r="B111" s="5" t="s">
        <v>148</v>
      </c>
      <c r="C111" s="5" t="s">
        <v>7</v>
      </c>
      <c r="D111" s="5">
        <v>1</v>
      </c>
      <c r="E111" s="15"/>
      <c r="F111" s="15"/>
    </row>
    <row r="112" spans="1:6" ht="31.2" x14ac:dyDescent="0.3">
      <c r="A112" s="5">
        <v>2.2000000000000002</v>
      </c>
      <c r="B112" s="5" t="s">
        <v>149</v>
      </c>
      <c r="C112" s="5" t="s">
        <v>123</v>
      </c>
      <c r="D112" s="5">
        <v>30</v>
      </c>
      <c r="E112" s="15"/>
      <c r="F112" s="15"/>
    </row>
    <row r="113" spans="1:6" ht="31.2" x14ac:dyDescent="0.3">
      <c r="A113" s="5">
        <v>2.2999999999999998</v>
      </c>
      <c r="B113" s="5" t="s">
        <v>133</v>
      </c>
      <c r="C113" s="5" t="s">
        <v>11</v>
      </c>
      <c r="D113" s="5">
        <v>1</v>
      </c>
      <c r="E113" s="15"/>
      <c r="F113" s="15"/>
    </row>
    <row r="114" spans="1:6" ht="31.2" x14ac:dyDescent="0.3">
      <c r="A114" s="5">
        <v>2.4</v>
      </c>
      <c r="B114" s="5" t="s">
        <v>134</v>
      </c>
      <c r="C114" s="5" t="s">
        <v>86</v>
      </c>
      <c r="D114" s="5">
        <v>1</v>
      </c>
      <c r="E114" s="15"/>
      <c r="F114" s="15"/>
    </row>
    <row r="115" spans="1:6" ht="15.6" x14ac:dyDescent="0.3">
      <c r="A115" s="16"/>
      <c r="B115" s="166" t="s">
        <v>150</v>
      </c>
      <c r="C115" s="167"/>
      <c r="D115" s="167"/>
      <c r="E115" s="83">
        <v>2</v>
      </c>
      <c r="F115" s="84">
        <f>SUM(F111:F114)*2</f>
        <v>0</v>
      </c>
    </row>
    <row r="116" spans="1:6" ht="31.2" x14ac:dyDescent="0.3">
      <c r="A116" s="16">
        <v>3</v>
      </c>
      <c r="B116" s="16" t="s">
        <v>90</v>
      </c>
      <c r="C116" s="5"/>
      <c r="D116" s="5"/>
      <c r="E116" s="5"/>
      <c r="F116" s="5"/>
    </row>
    <row r="117" spans="1:6" ht="46.8" x14ac:dyDescent="0.3">
      <c r="A117" s="5">
        <v>3.1</v>
      </c>
      <c r="B117" s="95" t="s">
        <v>151</v>
      </c>
      <c r="C117" s="5" t="s">
        <v>20</v>
      </c>
      <c r="D117" s="5">
        <v>1</v>
      </c>
      <c r="E117" s="64"/>
      <c r="F117" s="64"/>
    </row>
    <row r="118" spans="1:6" ht="15.6" x14ac:dyDescent="0.3">
      <c r="A118" s="16"/>
      <c r="B118" s="169" t="s">
        <v>152</v>
      </c>
      <c r="C118" s="170"/>
      <c r="D118" s="170"/>
      <c r="E118" s="171"/>
      <c r="F118" s="76">
        <f>SUM(F117:F117)</f>
        <v>0</v>
      </c>
    </row>
    <row r="119" spans="1:6" ht="18" x14ac:dyDescent="0.3">
      <c r="A119" s="98"/>
      <c r="B119" s="168" t="s">
        <v>181</v>
      </c>
      <c r="C119" s="168"/>
      <c r="D119" s="168"/>
      <c r="E119" s="168"/>
      <c r="F119" s="99">
        <f>F115+F118</f>
        <v>0</v>
      </c>
    </row>
    <row r="123" spans="1:6" ht="21.45" customHeight="1" x14ac:dyDescent="0.3">
      <c r="A123" s="217" t="s">
        <v>192</v>
      </c>
      <c r="B123" s="217"/>
      <c r="C123" s="217"/>
      <c r="D123" s="217"/>
      <c r="E123" s="217"/>
      <c r="F123" s="217"/>
    </row>
    <row r="124" spans="1:6" ht="16.05" customHeight="1" x14ac:dyDescent="0.3">
      <c r="A124" s="8" t="s">
        <v>47</v>
      </c>
      <c r="B124" s="9"/>
      <c r="C124" s="9"/>
      <c r="D124" s="9"/>
      <c r="E124" s="9"/>
      <c r="F124" s="9"/>
    </row>
    <row r="125" spans="1:6" ht="31.2" x14ac:dyDescent="0.3">
      <c r="A125" s="31"/>
      <c r="B125" s="32" t="s">
        <v>23</v>
      </c>
      <c r="C125" s="31" t="s">
        <v>3</v>
      </c>
      <c r="D125" s="31" t="s">
        <v>2</v>
      </c>
      <c r="E125" s="31" t="s">
        <v>24</v>
      </c>
      <c r="F125" s="31" t="s">
        <v>25</v>
      </c>
    </row>
    <row r="126" spans="1:6" ht="18" x14ac:dyDescent="0.3">
      <c r="A126" s="12">
        <v>1</v>
      </c>
      <c r="B126" s="13" t="s">
        <v>26</v>
      </c>
      <c r="C126" s="12"/>
      <c r="D126" s="12"/>
      <c r="E126" s="14"/>
      <c r="F126" s="14"/>
    </row>
    <row r="127" spans="1:6" ht="31.2" x14ac:dyDescent="0.3">
      <c r="A127" s="5">
        <v>1.1000000000000001</v>
      </c>
      <c r="B127" s="5" t="s">
        <v>48</v>
      </c>
      <c r="C127" s="5" t="s">
        <v>28</v>
      </c>
      <c r="D127" s="5">
        <v>6</v>
      </c>
      <c r="E127" s="15"/>
      <c r="F127" s="15"/>
    </row>
    <row r="128" spans="1:6" ht="31.2" x14ac:dyDescent="0.3">
      <c r="A128" s="5">
        <v>1.2</v>
      </c>
      <c r="B128" s="5" t="s">
        <v>49</v>
      </c>
      <c r="C128" s="5" t="s">
        <v>30</v>
      </c>
      <c r="D128" s="5">
        <v>35</v>
      </c>
      <c r="E128" s="15"/>
      <c r="F128" s="15"/>
    </row>
    <row r="129" spans="1:6" ht="15.6" x14ac:dyDescent="0.3">
      <c r="A129" s="5">
        <v>1.3</v>
      </c>
      <c r="B129" s="5" t="s">
        <v>31</v>
      </c>
      <c r="C129" s="5" t="s">
        <v>20</v>
      </c>
      <c r="D129" s="5">
        <v>1</v>
      </c>
      <c r="E129" s="15"/>
      <c r="F129" s="15"/>
    </row>
    <row r="130" spans="1:6" ht="31.2" x14ac:dyDescent="0.3">
      <c r="A130" s="5">
        <v>1.4</v>
      </c>
      <c r="B130" s="5" t="s">
        <v>32</v>
      </c>
      <c r="C130" s="5" t="s">
        <v>33</v>
      </c>
      <c r="D130" s="5">
        <v>1</v>
      </c>
      <c r="E130" s="15"/>
      <c r="F130" s="15"/>
    </row>
    <row r="131" spans="1:6" ht="31.2" x14ac:dyDescent="0.3">
      <c r="A131" s="5">
        <v>1.5</v>
      </c>
      <c r="B131" s="5" t="s">
        <v>34</v>
      </c>
      <c r="C131" s="5" t="s">
        <v>20</v>
      </c>
      <c r="D131" s="5">
        <v>1</v>
      </c>
      <c r="E131" s="15"/>
      <c r="F131" s="15"/>
    </row>
    <row r="132" spans="1:6" ht="15.6" x14ac:dyDescent="0.3">
      <c r="A132" s="33"/>
      <c r="B132" s="205" t="s">
        <v>50</v>
      </c>
      <c r="C132" s="206"/>
      <c r="D132" s="206"/>
      <c r="E132" s="207"/>
      <c r="F132" s="34">
        <f>SUM(F127:F131)</f>
        <v>0</v>
      </c>
    </row>
    <row r="133" spans="1:6" ht="15.6" x14ac:dyDescent="0.3">
      <c r="A133" s="20">
        <v>2</v>
      </c>
      <c r="B133" s="208" t="s">
        <v>51</v>
      </c>
      <c r="C133" s="209"/>
      <c r="D133" s="209"/>
      <c r="E133" s="209"/>
      <c r="F133" s="210"/>
    </row>
    <row r="134" spans="1:6" ht="46.8" x14ac:dyDescent="0.3">
      <c r="A134" s="20">
        <v>2.1</v>
      </c>
      <c r="B134" s="20" t="s">
        <v>52</v>
      </c>
      <c r="C134" s="20" t="s">
        <v>7</v>
      </c>
      <c r="D134" s="20">
        <v>2</v>
      </c>
      <c r="E134" s="22"/>
      <c r="F134" s="22"/>
    </row>
    <row r="135" spans="1:6" ht="15.6" x14ac:dyDescent="0.3">
      <c r="A135" s="35"/>
      <c r="B135" s="211" t="s">
        <v>53</v>
      </c>
      <c r="C135" s="212"/>
      <c r="D135" s="212"/>
      <c r="E135" s="213"/>
      <c r="F135" s="36">
        <f>F132+F134</f>
        <v>0</v>
      </c>
    </row>
    <row r="137" spans="1:6" ht="30" customHeight="1" x14ac:dyDescent="0.35">
      <c r="A137" s="9"/>
      <c r="B137" s="165" t="s">
        <v>54</v>
      </c>
      <c r="C137" s="165"/>
      <c r="D137" s="165"/>
      <c r="E137" s="165"/>
      <c r="F137" s="37">
        <f>F132+F135</f>
        <v>0</v>
      </c>
    </row>
    <row r="140" spans="1:6" ht="18" x14ac:dyDescent="0.3">
      <c r="A140" s="8" t="s">
        <v>193</v>
      </c>
      <c r="B140" s="9"/>
      <c r="C140" s="9"/>
      <c r="D140" s="9"/>
      <c r="E140" s="9"/>
    </row>
    <row r="141" spans="1:6" ht="18" x14ac:dyDescent="0.3">
      <c r="A141" s="8" t="s">
        <v>22</v>
      </c>
      <c r="B141" s="9"/>
      <c r="C141" s="9"/>
      <c r="D141" s="9"/>
      <c r="E141" s="9"/>
      <c r="F141" s="9"/>
    </row>
    <row r="142" spans="1:6" ht="31.2" x14ac:dyDescent="0.3">
      <c r="A142" s="10"/>
      <c r="B142" s="11" t="s">
        <v>23</v>
      </c>
      <c r="C142" s="10" t="s">
        <v>3</v>
      </c>
      <c r="D142" s="10" t="s">
        <v>2</v>
      </c>
      <c r="E142" s="10" t="s">
        <v>24</v>
      </c>
      <c r="F142" s="10" t="s">
        <v>25</v>
      </c>
    </row>
    <row r="143" spans="1:6" ht="18" x14ac:dyDescent="0.3">
      <c r="A143" s="12">
        <v>1</v>
      </c>
      <c r="B143" s="13" t="s">
        <v>26</v>
      </c>
      <c r="C143" s="12"/>
      <c r="D143" s="12"/>
      <c r="E143" s="14"/>
      <c r="F143" s="14"/>
    </row>
    <row r="144" spans="1:6" ht="31.2" x14ac:dyDescent="0.3">
      <c r="A144" s="5">
        <v>1.1000000000000001</v>
      </c>
      <c r="B144" s="5" t="s">
        <v>27</v>
      </c>
      <c r="C144" s="5" t="s">
        <v>28</v>
      </c>
      <c r="D144" s="5">
        <v>8</v>
      </c>
      <c r="E144" s="15"/>
      <c r="F144" s="15"/>
    </row>
    <row r="145" spans="1:6" ht="31.2" x14ac:dyDescent="0.3">
      <c r="A145" s="5">
        <v>1.2</v>
      </c>
      <c r="B145" s="5" t="s">
        <v>29</v>
      </c>
      <c r="C145" s="5" t="s">
        <v>30</v>
      </c>
      <c r="D145" s="5">
        <v>102</v>
      </c>
      <c r="E145" s="15"/>
      <c r="F145" s="15"/>
    </row>
    <row r="146" spans="1:6" ht="15.6" x14ac:dyDescent="0.3">
      <c r="A146" s="5">
        <v>1.3</v>
      </c>
      <c r="B146" s="5" t="s">
        <v>31</v>
      </c>
      <c r="C146" s="5" t="s">
        <v>20</v>
      </c>
      <c r="D146" s="5">
        <v>1</v>
      </c>
      <c r="E146" s="15"/>
      <c r="F146" s="15"/>
    </row>
    <row r="147" spans="1:6" ht="31.2" x14ac:dyDescent="0.3">
      <c r="A147" s="5">
        <v>1.4</v>
      </c>
      <c r="B147" s="5" t="s">
        <v>32</v>
      </c>
      <c r="C147" s="5" t="s">
        <v>33</v>
      </c>
      <c r="D147" s="5">
        <v>1</v>
      </c>
      <c r="E147" s="15"/>
      <c r="F147" s="15"/>
    </row>
    <row r="148" spans="1:6" ht="31.2" x14ac:dyDescent="0.3">
      <c r="A148" s="5">
        <v>1.5</v>
      </c>
      <c r="B148" s="5" t="s">
        <v>34</v>
      </c>
      <c r="C148" s="5" t="s">
        <v>20</v>
      </c>
      <c r="D148" s="5">
        <v>1</v>
      </c>
      <c r="E148" s="15"/>
      <c r="F148" s="15"/>
    </row>
    <row r="149" spans="1:6" ht="15.6" x14ac:dyDescent="0.3">
      <c r="A149" s="5"/>
      <c r="B149" s="16" t="s">
        <v>35</v>
      </c>
      <c r="C149" s="16"/>
      <c r="D149" s="16"/>
      <c r="E149" s="17"/>
      <c r="F149" s="17">
        <f>SUM(F144:F148)</f>
        <v>0</v>
      </c>
    </row>
    <row r="150" spans="1:6" ht="34.799999999999997" x14ac:dyDescent="0.3">
      <c r="A150" s="16">
        <v>2</v>
      </c>
      <c r="B150" s="18" t="s">
        <v>36</v>
      </c>
      <c r="C150" s="5"/>
      <c r="D150" s="5"/>
      <c r="E150" s="5"/>
      <c r="F150" s="5"/>
    </row>
    <row r="151" spans="1:6" ht="15.6" x14ac:dyDescent="0.3">
      <c r="A151" s="5">
        <v>2.1</v>
      </c>
      <c r="B151" s="5" t="s">
        <v>37</v>
      </c>
      <c r="C151" s="5" t="s">
        <v>20</v>
      </c>
      <c r="D151" s="5">
        <v>1</v>
      </c>
      <c r="E151" s="6"/>
      <c r="F151" s="6"/>
    </row>
    <row r="152" spans="1:6" ht="15.6" x14ac:dyDescent="0.3">
      <c r="A152" s="5">
        <v>2.2000000000000002</v>
      </c>
      <c r="B152" s="5" t="s">
        <v>38</v>
      </c>
      <c r="C152" s="5" t="s">
        <v>39</v>
      </c>
      <c r="D152" s="5">
        <v>102</v>
      </c>
      <c r="E152" s="6"/>
      <c r="F152" s="6"/>
    </row>
    <row r="153" spans="1:6" ht="17.399999999999999" x14ac:dyDescent="0.3">
      <c r="A153" s="16"/>
      <c r="B153" s="18" t="s">
        <v>40</v>
      </c>
      <c r="C153" s="16"/>
      <c r="D153" s="16"/>
      <c r="E153" s="16"/>
      <c r="F153" s="19">
        <f>SUM(F151:F152)</f>
        <v>0</v>
      </c>
    </row>
    <row r="154" spans="1:6" ht="15.6" x14ac:dyDescent="0.3">
      <c r="A154" s="20">
        <v>3</v>
      </c>
      <c r="B154" s="208" t="s">
        <v>41</v>
      </c>
      <c r="C154" s="209"/>
      <c r="D154" s="209"/>
      <c r="E154" s="209"/>
      <c r="F154" s="210"/>
    </row>
    <row r="155" spans="1:6" ht="15.6" x14ac:dyDescent="0.3">
      <c r="A155" s="20">
        <v>3.1</v>
      </c>
      <c r="B155" s="21" t="s">
        <v>42</v>
      </c>
      <c r="C155" s="20" t="s">
        <v>7</v>
      </c>
      <c r="D155" s="20">
        <v>5</v>
      </c>
      <c r="E155" s="22"/>
      <c r="F155" s="22"/>
    </row>
    <row r="156" spans="1:6" ht="31.2" x14ac:dyDescent="0.3">
      <c r="A156" s="23">
        <v>3.2</v>
      </c>
      <c r="B156" s="24" t="s">
        <v>43</v>
      </c>
      <c r="C156" s="25" t="s">
        <v>44</v>
      </c>
      <c r="D156" s="25">
        <v>2</v>
      </c>
      <c r="E156" s="26"/>
      <c r="F156" s="27"/>
    </row>
    <row r="157" spans="1:6" ht="34.799999999999997" x14ac:dyDescent="0.3">
      <c r="A157" s="16"/>
      <c r="B157" s="18" t="s">
        <v>45</v>
      </c>
      <c r="C157" s="16"/>
      <c r="D157" s="16"/>
      <c r="E157" s="16"/>
      <c r="F157" s="19">
        <f>SUM(F155:F156)</f>
        <v>0</v>
      </c>
    </row>
    <row r="158" spans="1:6" ht="18" x14ac:dyDescent="0.35">
      <c r="A158" s="28"/>
      <c r="B158" s="168" t="s">
        <v>46</v>
      </c>
      <c r="C158" s="168"/>
      <c r="D158" s="168"/>
      <c r="E158" s="168"/>
      <c r="F158" s="29">
        <f>F149+F153+F157</f>
        <v>0</v>
      </c>
    </row>
    <row r="161" spans="1:6" ht="18" x14ac:dyDescent="0.3">
      <c r="A161" s="81" t="s">
        <v>200</v>
      </c>
      <c r="B161" s="28"/>
      <c r="C161" s="28"/>
      <c r="D161" s="28"/>
      <c r="E161" s="28"/>
      <c r="F161" s="28"/>
    </row>
    <row r="162" spans="1:6" ht="18" x14ac:dyDescent="0.3">
      <c r="A162" s="81" t="s">
        <v>194</v>
      </c>
      <c r="B162" s="28"/>
      <c r="C162" s="28"/>
      <c r="D162" s="28"/>
      <c r="E162" s="28"/>
      <c r="F162" s="28"/>
    </row>
    <row r="163" spans="1:6" ht="28.8" x14ac:dyDescent="0.3">
      <c r="A163" s="63" t="s">
        <v>98</v>
      </c>
      <c r="B163" s="63" t="s">
        <v>23</v>
      </c>
      <c r="C163" s="63" t="s">
        <v>3</v>
      </c>
      <c r="D163" s="63" t="s">
        <v>2</v>
      </c>
      <c r="E163" s="63" t="s">
        <v>24</v>
      </c>
      <c r="F163" s="63" t="s">
        <v>25</v>
      </c>
    </row>
    <row r="164" spans="1:6" ht="15.6" x14ac:dyDescent="0.3">
      <c r="A164" s="198" t="s">
        <v>195</v>
      </c>
      <c r="B164" s="199"/>
      <c r="C164" s="199"/>
      <c r="D164" s="199"/>
      <c r="E164" s="199"/>
      <c r="F164" s="200"/>
    </row>
    <row r="165" spans="1:6" ht="109.2" x14ac:dyDescent="0.3">
      <c r="A165" s="5">
        <v>1.1000000000000001</v>
      </c>
      <c r="B165" s="5" t="s">
        <v>170</v>
      </c>
      <c r="C165" s="5" t="s">
        <v>119</v>
      </c>
      <c r="D165" s="5">
        <v>240</v>
      </c>
      <c r="E165" s="15"/>
      <c r="F165" s="15"/>
    </row>
    <row r="166" spans="1:6" ht="46.8" x14ac:dyDescent="0.3">
      <c r="A166" s="5">
        <v>1.2</v>
      </c>
      <c r="B166" s="5" t="s">
        <v>196</v>
      </c>
      <c r="C166" s="5" t="s">
        <v>7</v>
      </c>
      <c r="D166" s="5">
        <v>6</v>
      </c>
      <c r="E166" s="15"/>
      <c r="F166" s="15"/>
    </row>
    <row r="167" spans="1:6" ht="15.6" x14ac:dyDescent="0.3">
      <c r="A167" s="5">
        <v>1.3</v>
      </c>
      <c r="B167" s="5" t="s">
        <v>197</v>
      </c>
      <c r="C167" s="5" t="s">
        <v>7</v>
      </c>
      <c r="D167" s="5">
        <v>5</v>
      </c>
      <c r="E167" s="15"/>
      <c r="F167" s="15"/>
    </row>
    <row r="168" spans="1:6" x14ac:dyDescent="0.3">
      <c r="A168" s="105"/>
      <c r="B168" s="214" t="s">
        <v>174</v>
      </c>
      <c r="C168" s="214"/>
      <c r="D168" s="214"/>
      <c r="E168" s="214"/>
      <c r="F168" s="106">
        <f>SUM(F165:F167)</f>
        <v>0</v>
      </c>
    </row>
    <row r="169" spans="1:6" ht="15.6" x14ac:dyDescent="0.3">
      <c r="A169" s="20">
        <v>2</v>
      </c>
      <c r="B169" s="208" t="s">
        <v>198</v>
      </c>
      <c r="C169" s="209"/>
      <c r="D169" s="209"/>
      <c r="E169" s="209"/>
      <c r="F169" s="210"/>
    </row>
    <row r="170" spans="1:6" ht="31.2" x14ac:dyDescent="0.3">
      <c r="A170" s="20">
        <v>2.1</v>
      </c>
      <c r="B170" s="20" t="s">
        <v>190</v>
      </c>
      <c r="C170" s="20" t="s">
        <v>123</v>
      </c>
      <c r="D170" s="20">
        <v>40</v>
      </c>
      <c r="E170" s="22"/>
      <c r="F170" s="22"/>
    </row>
    <row r="171" spans="1:6" ht="31.2" x14ac:dyDescent="0.3">
      <c r="A171" s="20">
        <v>2.2000000000000002</v>
      </c>
      <c r="B171" s="20" t="s">
        <v>133</v>
      </c>
      <c r="C171" s="20" t="s">
        <v>11</v>
      </c>
      <c r="D171" s="20">
        <v>1</v>
      </c>
      <c r="E171" s="22"/>
      <c r="F171" s="22"/>
    </row>
    <row r="172" spans="1:6" ht="31.2" x14ac:dyDescent="0.3">
      <c r="A172" s="20">
        <v>2.2999999999999998</v>
      </c>
      <c r="B172" s="20" t="s">
        <v>134</v>
      </c>
      <c r="C172" s="20" t="s">
        <v>86</v>
      </c>
      <c r="D172" s="20">
        <v>1</v>
      </c>
      <c r="E172" s="22"/>
      <c r="F172" s="22"/>
    </row>
    <row r="173" spans="1:6" ht="15.6" x14ac:dyDescent="0.3">
      <c r="A173" s="112"/>
      <c r="B173" s="215" t="s">
        <v>191</v>
      </c>
      <c r="C173" s="216"/>
      <c r="D173" s="216"/>
      <c r="E173" s="113">
        <v>2</v>
      </c>
      <c r="F173" s="118">
        <f>SUM(F170:F172)*2</f>
        <v>0</v>
      </c>
    </row>
    <row r="174" spans="1:6" ht="15.6" x14ac:dyDescent="0.3">
      <c r="A174" s="120"/>
      <c r="B174" s="120" t="s">
        <v>199</v>
      </c>
      <c r="C174" s="120"/>
      <c r="D174" s="120"/>
      <c r="E174" s="120"/>
      <c r="F174" s="36">
        <f>F168+F173</f>
        <v>0</v>
      </c>
    </row>
    <row r="175" spans="1:6" ht="30.45" customHeight="1" x14ac:dyDescent="0.3">
      <c r="A175" s="121"/>
      <c r="B175" s="204" t="s">
        <v>201</v>
      </c>
      <c r="C175" s="204"/>
      <c r="D175" s="204"/>
      <c r="E175" s="204"/>
      <c r="F175" s="122">
        <f>F159+F174</f>
        <v>0</v>
      </c>
    </row>
    <row r="178" spans="1:6" ht="18" x14ac:dyDescent="0.35">
      <c r="D178" s="100"/>
      <c r="E178" s="100"/>
      <c r="F178" s="100"/>
    </row>
    <row r="179" spans="1:6" ht="18" x14ac:dyDescent="0.3">
      <c r="A179" s="81" t="s">
        <v>202</v>
      </c>
      <c r="B179" s="28"/>
      <c r="C179" s="28"/>
      <c r="D179" s="28"/>
      <c r="E179" s="28"/>
      <c r="F179" s="28"/>
    </row>
    <row r="180" spans="1:6" ht="28.8" x14ac:dyDescent="0.3">
      <c r="A180" s="63" t="s">
        <v>98</v>
      </c>
      <c r="B180" s="63" t="s">
        <v>23</v>
      </c>
      <c r="C180" s="63" t="s">
        <v>3</v>
      </c>
      <c r="D180" s="63" t="s">
        <v>2</v>
      </c>
      <c r="E180" s="63" t="s">
        <v>24</v>
      </c>
      <c r="F180" s="63" t="s">
        <v>25</v>
      </c>
    </row>
    <row r="181" spans="1:6" ht="15.6" x14ac:dyDescent="0.3">
      <c r="A181" s="198" t="s">
        <v>183</v>
      </c>
      <c r="B181" s="199"/>
      <c r="C181" s="199"/>
      <c r="D181" s="199"/>
      <c r="E181" s="199"/>
      <c r="F181" s="200"/>
    </row>
    <row r="182" spans="1:6" ht="109.2" x14ac:dyDescent="0.3">
      <c r="A182" s="5">
        <v>1.1000000000000001</v>
      </c>
      <c r="B182" s="5" t="s">
        <v>185</v>
      </c>
      <c r="C182" s="5" t="s">
        <v>119</v>
      </c>
      <c r="D182" s="5">
        <v>180</v>
      </c>
      <c r="E182" s="15"/>
      <c r="F182" s="15"/>
    </row>
    <row r="183" spans="1:6" ht="46.8" x14ac:dyDescent="0.3">
      <c r="A183" s="68">
        <v>1.2</v>
      </c>
      <c r="B183" s="5" t="s">
        <v>196</v>
      </c>
      <c r="C183" s="68" t="s">
        <v>7</v>
      </c>
      <c r="D183" s="68">
        <v>6</v>
      </c>
      <c r="E183" s="104"/>
      <c r="F183" s="104"/>
    </row>
    <row r="184" spans="1:6" ht="31.2" x14ac:dyDescent="0.3">
      <c r="A184" s="68">
        <v>1.3</v>
      </c>
      <c r="B184" s="5" t="s">
        <v>203</v>
      </c>
      <c r="C184" s="68" t="s">
        <v>7</v>
      </c>
      <c r="D184" s="68">
        <v>4</v>
      </c>
      <c r="E184" s="104"/>
      <c r="F184" s="104"/>
    </row>
    <row r="185" spans="1:6" x14ac:dyDescent="0.3">
      <c r="A185" s="105"/>
      <c r="B185" s="201" t="s">
        <v>204</v>
      </c>
      <c r="C185" s="202"/>
      <c r="D185" s="202"/>
      <c r="E185" s="203"/>
      <c r="F185" s="106">
        <f>SUM(F182:F184)</f>
        <v>0</v>
      </c>
    </row>
    <row r="186" spans="1:6" ht="31.2" x14ac:dyDescent="0.3">
      <c r="A186" s="5">
        <v>2</v>
      </c>
      <c r="B186" s="16" t="s">
        <v>186</v>
      </c>
      <c r="C186" s="5"/>
      <c r="D186" s="5"/>
      <c r="E186" s="5"/>
      <c r="F186" s="5"/>
    </row>
    <row r="187" spans="1:6" ht="31.2" x14ac:dyDescent="0.3">
      <c r="A187" s="5">
        <v>2.1</v>
      </c>
      <c r="B187" s="5" t="s">
        <v>205</v>
      </c>
      <c r="C187" s="5" t="s">
        <v>123</v>
      </c>
      <c r="D187" s="5">
        <v>50</v>
      </c>
      <c r="E187" s="15"/>
      <c r="F187" s="15"/>
    </row>
    <row r="188" spans="1:6" ht="31.2" x14ac:dyDescent="0.3">
      <c r="A188" s="5">
        <v>2.2000000000000002</v>
      </c>
      <c r="B188" s="5" t="s">
        <v>133</v>
      </c>
      <c r="C188" s="5" t="s">
        <v>11</v>
      </c>
      <c r="D188" s="5">
        <v>1</v>
      </c>
      <c r="E188" s="15"/>
      <c r="F188" s="15"/>
    </row>
    <row r="189" spans="1:6" ht="31.2" x14ac:dyDescent="0.3">
      <c r="A189" s="5">
        <v>2.2999999999999998</v>
      </c>
      <c r="B189" s="5" t="s">
        <v>134</v>
      </c>
      <c r="C189" s="5" t="s">
        <v>86</v>
      </c>
      <c r="D189" s="5">
        <v>1</v>
      </c>
      <c r="E189" s="15"/>
      <c r="F189" s="15"/>
    </row>
    <row r="190" spans="1:6" ht="15.6" x14ac:dyDescent="0.3">
      <c r="A190" s="16"/>
      <c r="B190" s="166" t="s">
        <v>206</v>
      </c>
      <c r="C190" s="167"/>
      <c r="D190" s="167"/>
      <c r="E190" s="83">
        <v>4</v>
      </c>
      <c r="F190" s="84">
        <f>SUM(F187:F189)*4</f>
        <v>0</v>
      </c>
    </row>
    <row r="191" spans="1:6" ht="31.2" x14ac:dyDescent="0.3">
      <c r="A191" s="16">
        <v>3</v>
      </c>
      <c r="B191" s="16" t="s">
        <v>125</v>
      </c>
      <c r="C191" s="5"/>
      <c r="D191" s="5"/>
      <c r="E191" s="5"/>
      <c r="F191" s="5"/>
    </row>
    <row r="192" spans="1:6" ht="46.8" x14ac:dyDescent="0.3">
      <c r="A192" s="5">
        <v>3.1</v>
      </c>
      <c r="B192" s="95" t="s">
        <v>207</v>
      </c>
      <c r="C192" s="5" t="s">
        <v>20</v>
      </c>
      <c r="D192" s="5">
        <v>1</v>
      </c>
      <c r="E192" s="64"/>
      <c r="F192" s="64"/>
    </row>
    <row r="193" spans="1:6" ht="15.6" x14ac:dyDescent="0.3">
      <c r="A193" s="16"/>
      <c r="B193" s="169" t="s">
        <v>152</v>
      </c>
      <c r="C193" s="170"/>
      <c r="D193" s="170"/>
      <c r="E193" s="171"/>
      <c r="F193" s="76">
        <f>SUM(F192:F192)</f>
        <v>0</v>
      </c>
    </row>
    <row r="194" spans="1:6" ht="15.6" x14ac:dyDescent="0.3">
      <c r="A194" s="83">
        <v>6</v>
      </c>
      <c r="B194" s="33" t="s">
        <v>187</v>
      </c>
      <c r="C194" s="89"/>
      <c r="D194" s="89"/>
      <c r="E194" s="89"/>
      <c r="F194" s="114"/>
    </row>
    <row r="195" spans="1:6" ht="15.6" x14ac:dyDescent="0.3">
      <c r="A195" s="115">
        <v>6.1</v>
      </c>
      <c r="B195" s="89" t="s">
        <v>208</v>
      </c>
      <c r="C195" s="89" t="s">
        <v>7</v>
      </c>
      <c r="D195" s="89">
        <v>1</v>
      </c>
      <c r="E195" s="114"/>
      <c r="F195" s="116"/>
    </row>
    <row r="196" spans="1:6" ht="41.4" x14ac:dyDescent="0.3">
      <c r="A196" s="68">
        <v>6.2</v>
      </c>
      <c r="B196" s="68" t="s">
        <v>209</v>
      </c>
      <c r="C196" s="68" t="s">
        <v>20</v>
      </c>
      <c r="D196" s="68">
        <v>1</v>
      </c>
      <c r="E196" s="104"/>
      <c r="F196" s="90"/>
    </row>
    <row r="197" spans="1:6" x14ac:dyDescent="0.3">
      <c r="A197" s="68"/>
      <c r="B197" s="194" t="s">
        <v>189</v>
      </c>
      <c r="C197" s="192"/>
      <c r="D197" s="192"/>
      <c r="E197" s="193"/>
      <c r="F197" s="106">
        <f>SUM(F195:F196)</f>
        <v>0</v>
      </c>
    </row>
    <row r="198" spans="1:6" ht="18" x14ac:dyDescent="0.35">
      <c r="A198" s="70" t="s">
        <v>210</v>
      </c>
      <c r="B198" s="123"/>
      <c r="C198" s="72"/>
      <c r="D198" s="72"/>
      <c r="E198" s="73"/>
      <c r="F198" s="37">
        <f>F185+F190+F193+F197</f>
        <v>0</v>
      </c>
    </row>
    <row r="200" spans="1:6" ht="18" x14ac:dyDescent="0.35">
      <c r="A200" s="77" t="s">
        <v>218</v>
      </c>
      <c r="B200" s="100"/>
      <c r="C200" s="100"/>
    </row>
    <row r="201" spans="1:6" ht="18" x14ac:dyDescent="0.3">
      <c r="A201" s="81" t="s">
        <v>211</v>
      </c>
      <c r="B201" s="28"/>
      <c r="C201" s="28"/>
      <c r="D201" s="28"/>
      <c r="E201" s="28"/>
      <c r="F201" s="28"/>
    </row>
    <row r="202" spans="1:6" ht="28.8" x14ac:dyDescent="0.3">
      <c r="A202" s="63" t="s">
        <v>98</v>
      </c>
      <c r="B202" s="63" t="s">
        <v>23</v>
      </c>
      <c r="C202" s="63" t="s">
        <v>3</v>
      </c>
      <c r="D202" s="63" t="s">
        <v>2</v>
      </c>
      <c r="E202" s="63" t="s">
        <v>24</v>
      </c>
      <c r="F202" s="63" t="s">
        <v>25</v>
      </c>
    </row>
    <row r="203" spans="1:6" ht="15.6" x14ac:dyDescent="0.3">
      <c r="A203" s="198" t="s">
        <v>183</v>
      </c>
      <c r="B203" s="199"/>
      <c r="C203" s="199"/>
      <c r="D203" s="199"/>
      <c r="E203" s="199"/>
      <c r="F203" s="200"/>
    </row>
    <row r="204" spans="1:6" ht="46.8" x14ac:dyDescent="0.3">
      <c r="A204" s="68">
        <v>1.1000000000000001</v>
      </c>
      <c r="B204" s="5" t="s">
        <v>212</v>
      </c>
      <c r="C204" s="68" t="s">
        <v>7</v>
      </c>
      <c r="D204" s="68">
        <v>4</v>
      </c>
      <c r="E204" s="104"/>
      <c r="F204" s="104"/>
    </row>
    <row r="205" spans="1:6" ht="27.6" x14ac:dyDescent="0.3">
      <c r="A205" s="68">
        <v>1.2</v>
      </c>
      <c r="B205" s="68" t="s">
        <v>213</v>
      </c>
      <c r="C205" s="68" t="s">
        <v>7</v>
      </c>
      <c r="D205" s="68">
        <v>2</v>
      </c>
      <c r="E205" s="104"/>
      <c r="F205" s="104"/>
    </row>
    <row r="206" spans="1:6" x14ac:dyDescent="0.3">
      <c r="A206" s="105"/>
      <c r="B206" s="201" t="s">
        <v>184</v>
      </c>
      <c r="C206" s="202"/>
      <c r="D206" s="202"/>
      <c r="E206" s="203"/>
      <c r="F206" s="106">
        <f>SUM(F204:F205)</f>
        <v>0</v>
      </c>
    </row>
    <row r="207" spans="1:6" ht="31.2" x14ac:dyDescent="0.3">
      <c r="A207" s="5">
        <v>2</v>
      </c>
      <c r="B207" s="16" t="s">
        <v>186</v>
      </c>
      <c r="C207" s="5"/>
      <c r="D207" s="5"/>
      <c r="E207" s="5"/>
      <c r="F207" s="5"/>
    </row>
    <row r="208" spans="1:6" ht="31.2" x14ac:dyDescent="0.3">
      <c r="A208" s="5">
        <v>2.1</v>
      </c>
      <c r="B208" s="5" t="s">
        <v>205</v>
      </c>
      <c r="C208" s="5" t="s">
        <v>123</v>
      </c>
      <c r="D208" s="5">
        <v>50</v>
      </c>
      <c r="E208" s="15"/>
      <c r="F208" s="15"/>
    </row>
    <row r="209" spans="1:6" ht="31.2" x14ac:dyDescent="0.3">
      <c r="A209" s="5">
        <v>2.2000000000000002</v>
      </c>
      <c r="B209" s="5" t="s">
        <v>133</v>
      </c>
      <c r="C209" s="5" t="s">
        <v>11</v>
      </c>
      <c r="D209" s="5">
        <v>1</v>
      </c>
      <c r="E209" s="15"/>
      <c r="F209" s="15"/>
    </row>
    <row r="210" spans="1:6" ht="31.2" x14ac:dyDescent="0.3">
      <c r="A210" s="5">
        <v>2.2999999999999998</v>
      </c>
      <c r="B210" s="5" t="s">
        <v>134</v>
      </c>
      <c r="C210" s="5" t="s">
        <v>86</v>
      </c>
      <c r="D210" s="5">
        <v>1</v>
      </c>
      <c r="E210" s="15"/>
      <c r="F210" s="15"/>
    </row>
    <row r="211" spans="1:6" ht="15.6" x14ac:dyDescent="0.3">
      <c r="A211" s="16"/>
      <c r="B211" s="166" t="s">
        <v>214</v>
      </c>
      <c r="C211" s="167"/>
      <c r="D211" s="167"/>
      <c r="E211" s="83">
        <v>3</v>
      </c>
      <c r="F211" s="84">
        <f>SUM(F208:F210)*3</f>
        <v>0</v>
      </c>
    </row>
    <row r="212" spans="1:6" ht="31.2" x14ac:dyDescent="0.3">
      <c r="A212" s="16">
        <v>3</v>
      </c>
      <c r="B212" s="16" t="s">
        <v>90</v>
      </c>
      <c r="C212" s="5"/>
      <c r="D212" s="5"/>
      <c r="E212" s="5"/>
      <c r="F212" s="5"/>
    </row>
    <row r="213" spans="1:6" ht="46.8" x14ac:dyDescent="0.3">
      <c r="A213" s="5">
        <v>3.1</v>
      </c>
      <c r="B213" s="95" t="s">
        <v>215</v>
      </c>
      <c r="C213" s="5" t="s">
        <v>20</v>
      </c>
      <c r="D213" s="5">
        <v>1</v>
      </c>
      <c r="E213" s="64"/>
      <c r="F213" s="64"/>
    </row>
    <row r="214" spans="1:6" ht="15.6" x14ac:dyDescent="0.3">
      <c r="A214" s="16"/>
      <c r="B214" s="169" t="s">
        <v>152</v>
      </c>
      <c r="C214" s="170"/>
      <c r="D214" s="170"/>
      <c r="E214" s="171"/>
      <c r="F214" s="76">
        <f>SUM(F213:F213)</f>
        <v>0</v>
      </c>
    </row>
    <row r="215" spans="1:6" ht="15.6" x14ac:dyDescent="0.3">
      <c r="A215" s="83">
        <v>4</v>
      </c>
      <c r="B215" s="33" t="s">
        <v>187</v>
      </c>
      <c r="C215" s="89"/>
      <c r="D215" s="89"/>
      <c r="E215" s="89"/>
      <c r="F215" s="114"/>
    </row>
    <row r="216" spans="1:6" ht="42" x14ac:dyDescent="0.3">
      <c r="A216" s="115">
        <v>4.0999999999999996</v>
      </c>
      <c r="B216" s="124" t="s">
        <v>216</v>
      </c>
      <c r="C216" s="125" t="s">
        <v>7</v>
      </c>
      <c r="D216" s="125">
        <v>1</v>
      </c>
      <c r="E216" s="126"/>
      <c r="F216" s="127"/>
    </row>
    <row r="217" spans="1:6" x14ac:dyDescent="0.3">
      <c r="A217" s="68"/>
      <c r="B217" s="194" t="s">
        <v>189</v>
      </c>
      <c r="C217" s="192"/>
      <c r="D217" s="192"/>
      <c r="E217" s="193"/>
      <c r="F217" s="106">
        <f>SUM(F216:F216)</f>
        <v>0</v>
      </c>
    </row>
    <row r="218" spans="1:6" ht="18" x14ac:dyDescent="0.35">
      <c r="A218" s="70" t="s">
        <v>217</v>
      </c>
      <c r="B218" s="123"/>
      <c r="C218" s="72"/>
      <c r="D218" s="72"/>
      <c r="E218" s="73"/>
      <c r="F218" s="37">
        <f>F206+F211+F214+F217</f>
        <v>0</v>
      </c>
    </row>
    <row r="220" spans="1:6" ht="18" x14ac:dyDescent="0.35">
      <c r="A220" s="77" t="s">
        <v>222</v>
      </c>
      <c r="B220" s="100"/>
      <c r="C220" s="100"/>
      <c r="D220" s="9"/>
      <c r="E220" s="9"/>
      <c r="F220" s="9"/>
    </row>
    <row r="221" spans="1:6" ht="18" x14ac:dyDescent="0.3">
      <c r="A221" s="8" t="s">
        <v>219</v>
      </c>
      <c r="B221" s="43"/>
      <c r="C221" s="9"/>
      <c r="D221" s="9"/>
      <c r="E221" s="9"/>
      <c r="F221" s="9"/>
    </row>
    <row r="222" spans="1:6" ht="28.8" x14ac:dyDescent="0.3">
      <c r="A222" s="63" t="s">
        <v>98</v>
      </c>
      <c r="B222" s="63" t="s">
        <v>23</v>
      </c>
      <c r="C222" s="63" t="s">
        <v>3</v>
      </c>
      <c r="D222" s="63" t="s">
        <v>2</v>
      </c>
      <c r="E222" s="63" t="s">
        <v>24</v>
      </c>
      <c r="F222" s="63" t="s">
        <v>25</v>
      </c>
    </row>
    <row r="223" spans="1:6" ht="31.2" x14ac:dyDescent="0.3">
      <c r="A223" s="5">
        <v>1</v>
      </c>
      <c r="B223" s="16" t="s">
        <v>130</v>
      </c>
      <c r="C223" s="5"/>
      <c r="D223" s="5"/>
      <c r="E223" s="5"/>
      <c r="F223" s="5"/>
    </row>
    <row r="224" spans="1:6" ht="31.2" x14ac:dyDescent="0.3">
      <c r="A224" s="5">
        <v>1.1000000000000001</v>
      </c>
      <c r="B224" s="5" t="s">
        <v>131</v>
      </c>
      <c r="C224" s="5" t="s">
        <v>123</v>
      </c>
      <c r="D224" s="5">
        <v>25</v>
      </c>
      <c r="E224" s="15"/>
      <c r="F224" s="15"/>
    </row>
    <row r="225" spans="1:6" ht="31.2" x14ac:dyDescent="0.3">
      <c r="A225" s="74">
        <v>1.2</v>
      </c>
      <c r="B225" s="82" t="s">
        <v>132</v>
      </c>
      <c r="C225" s="74" t="s">
        <v>20</v>
      </c>
      <c r="D225" s="74">
        <v>1</v>
      </c>
      <c r="E225" s="15"/>
      <c r="F225" s="15"/>
    </row>
    <row r="226" spans="1:6" ht="31.2" x14ac:dyDescent="0.3">
      <c r="A226" s="5">
        <v>1.3</v>
      </c>
      <c r="B226" s="5" t="s">
        <v>133</v>
      </c>
      <c r="C226" s="5" t="s">
        <v>11</v>
      </c>
      <c r="D226" s="5">
        <v>1</v>
      </c>
      <c r="E226" s="15"/>
      <c r="F226" s="15"/>
    </row>
    <row r="227" spans="1:6" ht="31.2" x14ac:dyDescent="0.3">
      <c r="A227" s="5">
        <v>1.4</v>
      </c>
      <c r="B227" s="5" t="s">
        <v>134</v>
      </c>
      <c r="C227" s="5" t="s">
        <v>86</v>
      </c>
      <c r="D227" s="5">
        <v>1</v>
      </c>
      <c r="E227" s="15"/>
      <c r="F227" s="15"/>
    </row>
    <row r="228" spans="1:6" ht="15.6" x14ac:dyDescent="0.3">
      <c r="A228" s="5">
        <v>1.5</v>
      </c>
      <c r="B228" s="5" t="s">
        <v>220</v>
      </c>
      <c r="C228" s="5" t="s">
        <v>20</v>
      </c>
      <c r="D228" s="5">
        <v>1</v>
      </c>
      <c r="E228" s="15"/>
      <c r="F228" s="15"/>
    </row>
    <row r="229" spans="1:6" ht="15.6" x14ac:dyDescent="0.3">
      <c r="A229" s="16"/>
      <c r="B229" s="149" t="s">
        <v>135</v>
      </c>
      <c r="C229" s="150"/>
      <c r="D229" s="150"/>
      <c r="E229" s="151"/>
      <c r="F229" s="94">
        <f>SUM(F224:F228)</f>
        <v>0</v>
      </c>
    </row>
    <row r="230" spans="1:6" ht="15.6" x14ac:dyDescent="0.3">
      <c r="A230" s="16">
        <v>2</v>
      </c>
      <c r="B230" s="16" t="s">
        <v>136</v>
      </c>
      <c r="C230" s="5"/>
      <c r="D230" s="5"/>
      <c r="E230" s="5"/>
      <c r="F230" s="5"/>
    </row>
    <row r="231" spans="1:6" ht="15.6" x14ac:dyDescent="0.3">
      <c r="A231" s="5">
        <v>2.1</v>
      </c>
      <c r="B231" s="5" t="s">
        <v>137</v>
      </c>
      <c r="C231" s="5" t="s">
        <v>39</v>
      </c>
      <c r="D231" s="5">
        <v>30</v>
      </c>
      <c r="E231" s="64"/>
      <c r="F231" s="64"/>
    </row>
    <row r="232" spans="1:6" ht="31.2" x14ac:dyDescent="0.3">
      <c r="A232" s="5">
        <v>2.2000000000000002</v>
      </c>
      <c r="B232" s="5" t="s">
        <v>138</v>
      </c>
      <c r="C232" s="5" t="s">
        <v>86</v>
      </c>
      <c r="D232" s="5">
        <v>1</v>
      </c>
      <c r="E232" s="64"/>
      <c r="F232" s="64"/>
    </row>
    <row r="233" spans="1:6" ht="62.4" x14ac:dyDescent="0.3">
      <c r="A233" s="5">
        <v>2.2999999999999998</v>
      </c>
      <c r="B233" s="5" t="s">
        <v>139</v>
      </c>
      <c r="C233" s="5" t="s">
        <v>118</v>
      </c>
      <c r="D233" s="5">
        <v>1</v>
      </c>
      <c r="E233" s="64"/>
      <c r="F233" s="64"/>
    </row>
    <row r="234" spans="1:6" ht="62.4" x14ac:dyDescent="0.3">
      <c r="A234" s="5">
        <v>2.4</v>
      </c>
      <c r="B234" s="85" t="s">
        <v>140</v>
      </c>
      <c r="C234" s="5" t="s">
        <v>118</v>
      </c>
      <c r="D234" s="5">
        <v>1</v>
      </c>
      <c r="E234" s="64"/>
      <c r="F234" s="64"/>
    </row>
    <row r="235" spans="1:6" ht="15.6" x14ac:dyDescent="0.3">
      <c r="A235" s="5"/>
      <c r="B235" s="149" t="s">
        <v>141</v>
      </c>
      <c r="C235" s="150"/>
      <c r="D235" s="150"/>
      <c r="E235" s="151"/>
      <c r="F235" s="76">
        <f>SUM(F231:F234)</f>
        <v>0</v>
      </c>
    </row>
    <row r="236" spans="1:6" ht="31.2" x14ac:dyDescent="0.3">
      <c r="A236" s="16">
        <v>3</v>
      </c>
      <c r="B236" s="16" t="s">
        <v>125</v>
      </c>
      <c r="C236" s="5"/>
      <c r="D236" s="5"/>
      <c r="E236" s="5"/>
      <c r="F236" s="5"/>
    </row>
    <row r="237" spans="1:6" ht="62.4" x14ac:dyDescent="0.3">
      <c r="A237" s="5">
        <v>3.1</v>
      </c>
      <c r="B237" s="5" t="s">
        <v>91</v>
      </c>
      <c r="C237" s="5" t="s">
        <v>86</v>
      </c>
      <c r="D237" s="5">
        <v>1</v>
      </c>
      <c r="E237" s="64"/>
      <c r="F237" s="64"/>
    </row>
    <row r="238" spans="1:6" ht="62.4" x14ac:dyDescent="0.3">
      <c r="A238" s="5">
        <v>3.2</v>
      </c>
      <c r="B238" s="5" t="s">
        <v>126</v>
      </c>
      <c r="C238" s="5" t="s">
        <v>86</v>
      </c>
      <c r="D238" s="5">
        <v>1</v>
      </c>
      <c r="E238" s="64"/>
      <c r="F238" s="64"/>
    </row>
    <row r="239" spans="1:6" ht="15.6" x14ac:dyDescent="0.3">
      <c r="A239" s="16"/>
      <c r="B239" s="169" t="s">
        <v>142</v>
      </c>
      <c r="C239" s="170"/>
      <c r="D239" s="170"/>
      <c r="E239" s="171"/>
      <c r="F239" s="76">
        <f>SUM(F237:F238)</f>
        <v>0</v>
      </c>
    </row>
    <row r="240" spans="1:6" ht="34.799999999999997" x14ac:dyDescent="0.3">
      <c r="A240" s="18">
        <v>4</v>
      </c>
      <c r="B240" s="129" t="s">
        <v>221</v>
      </c>
      <c r="C240" s="130"/>
      <c r="D240" s="130"/>
      <c r="E240" s="130"/>
      <c r="F240" s="130"/>
    </row>
    <row r="241" spans="1:6" ht="124.8" x14ac:dyDescent="0.3">
      <c r="A241" s="5">
        <v>4.0999999999999996</v>
      </c>
      <c r="B241" s="5" t="s">
        <v>120</v>
      </c>
      <c r="C241" s="89" t="s">
        <v>119</v>
      </c>
      <c r="D241" s="89">
        <v>630</v>
      </c>
      <c r="E241" s="89"/>
      <c r="F241" s="89"/>
    </row>
    <row r="242" spans="1:6" ht="17.399999999999999" x14ac:dyDescent="0.3">
      <c r="A242" s="89"/>
      <c r="B242" s="195" t="s">
        <v>121</v>
      </c>
      <c r="C242" s="196"/>
      <c r="D242" s="196"/>
      <c r="E242" s="197"/>
      <c r="F242" s="69">
        <f>F235+F229+F239+F241</f>
        <v>0</v>
      </c>
    </row>
    <row r="243" spans="1:6" ht="15.6" x14ac:dyDescent="0.3">
      <c r="A243" s="5">
        <v>1</v>
      </c>
      <c r="B243" s="16" t="s">
        <v>147</v>
      </c>
      <c r="C243" s="5"/>
      <c r="D243" s="5"/>
      <c r="E243" s="5"/>
      <c r="F243" s="5"/>
    </row>
    <row r="244" spans="1:6" ht="62.4" x14ac:dyDescent="0.3">
      <c r="A244" s="5">
        <v>1.1000000000000001</v>
      </c>
      <c r="B244" s="5" t="s">
        <v>128</v>
      </c>
      <c r="C244" s="5" t="s">
        <v>17</v>
      </c>
      <c r="D244" s="5">
        <v>1</v>
      </c>
      <c r="E244" s="64"/>
      <c r="F244" s="64"/>
    </row>
    <row r="245" spans="1:6" ht="15.6" x14ac:dyDescent="0.3">
      <c r="A245" s="16"/>
      <c r="B245" s="166" t="s">
        <v>150</v>
      </c>
      <c r="C245" s="167"/>
      <c r="D245" s="167"/>
      <c r="E245" s="83">
        <v>2</v>
      </c>
      <c r="F245" s="94">
        <f>SUM(F244:F244)*2</f>
        <v>0</v>
      </c>
    </row>
    <row r="246" spans="1:6" ht="17.399999999999999" x14ac:dyDescent="0.3">
      <c r="A246" s="80" t="s">
        <v>223</v>
      </c>
      <c r="B246" s="92"/>
      <c r="C246" s="80"/>
      <c r="D246" s="80"/>
      <c r="E246" s="80"/>
      <c r="F246" s="93">
        <f>F242+F245</f>
        <v>0</v>
      </c>
    </row>
    <row r="249" spans="1:6" ht="18" x14ac:dyDescent="0.3">
      <c r="A249" s="188" t="s">
        <v>224</v>
      </c>
      <c r="B249" s="189"/>
      <c r="C249" s="189"/>
      <c r="D249" s="189"/>
      <c r="E249" s="189"/>
      <c r="F249" s="190"/>
    </row>
    <row r="250" spans="1:6" ht="18" x14ac:dyDescent="0.3">
      <c r="A250" s="81" t="s">
        <v>129</v>
      </c>
      <c r="B250" s="30"/>
      <c r="C250" s="28"/>
      <c r="D250" s="28"/>
      <c r="E250" s="28"/>
      <c r="F250" s="28"/>
    </row>
    <row r="251" spans="1:6" ht="28.8" x14ac:dyDescent="0.3">
      <c r="A251" s="63" t="s">
        <v>98</v>
      </c>
      <c r="B251" s="63" t="s">
        <v>23</v>
      </c>
      <c r="C251" s="63" t="s">
        <v>3</v>
      </c>
      <c r="D251" s="63" t="s">
        <v>2</v>
      </c>
      <c r="E251" s="63" t="s">
        <v>24</v>
      </c>
      <c r="F251" s="63" t="s">
        <v>25</v>
      </c>
    </row>
    <row r="252" spans="1:6" ht="31.2" x14ac:dyDescent="0.3">
      <c r="A252" s="5">
        <v>1</v>
      </c>
      <c r="B252" s="16" t="s">
        <v>130</v>
      </c>
      <c r="C252" s="5"/>
      <c r="D252" s="5"/>
      <c r="E252" s="5"/>
      <c r="F252" s="5"/>
    </row>
    <row r="253" spans="1:6" ht="62.4" x14ac:dyDescent="0.3">
      <c r="A253" s="5">
        <v>1.1000000000000001</v>
      </c>
      <c r="B253" s="5" t="s">
        <v>225</v>
      </c>
      <c r="C253" s="5" t="s">
        <v>123</v>
      </c>
      <c r="D253" s="5">
        <v>6</v>
      </c>
      <c r="E253" s="15"/>
      <c r="F253" s="15"/>
    </row>
    <row r="254" spans="1:6" ht="31.2" x14ac:dyDescent="0.3">
      <c r="A254" s="35">
        <v>1.2</v>
      </c>
      <c r="B254" s="132" t="s">
        <v>226</v>
      </c>
      <c r="C254" s="35" t="s">
        <v>20</v>
      </c>
      <c r="D254" s="35">
        <v>1</v>
      </c>
      <c r="E254" s="15"/>
      <c r="F254" s="15"/>
    </row>
    <row r="255" spans="1:6" ht="31.2" x14ac:dyDescent="0.3">
      <c r="A255" s="5">
        <v>1.3</v>
      </c>
      <c r="B255" s="5" t="s">
        <v>133</v>
      </c>
      <c r="C255" s="5" t="s">
        <v>11</v>
      </c>
      <c r="D255" s="5">
        <v>1</v>
      </c>
      <c r="E255" s="15"/>
      <c r="F255" s="15"/>
    </row>
    <row r="256" spans="1:6" ht="31.2" x14ac:dyDescent="0.3">
      <c r="A256" s="5">
        <v>1.4</v>
      </c>
      <c r="B256" s="5" t="s">
        <v>134</v>
      </c>
      <c r="C256" s="5" t="s">
        <v>86</v>
      </c>
      <c r="D256" s="5">
        <v>1</v>
      </c>
      <c r="E256" s="15"/>
      <c r="F256" s="15"/>
    </row>
    <row r="257" spans="1:6" ht="15.6" x14ac:dyDescent="0.3">
      <c r="A257" s="5">
        <v>1</v>
      </c>
      <c r="B257" s="16" t="s">
        <v>147</v>
      </c>
      <c r="C257" s="5"/>
      <c r="D257" s="5"/>
      <c r="E257" s="5"/>
      <c r="F257" s="5"/>
    </row>
    <row r="258" spans="1:6" ht="62.4" x14ac:dyDescent="0.3">
      <c r="A258" s="5">
        <v>2.1</v>
      </c>
      <c r="B258" s="5" t="s">
        <v>128</v>
      </c>
      <c r="C258" s="5" t="s">
        <v>17</v>
      </c>
      <c r="D258" s="5">
        <v>1</v>
      </c>
      <c r="E258" s="64"/>
      <c r="F258" s="64"/>
    </row>
    <row r="259" spans="1:6" ht="15" customHeight="1" x14ac:dyDescent="0.3">
      <c r="A259" s="42"/>
      <c r="B259" s="174" t="s">
        <v>288</v>
      </c>
      <c r="C259" s="175"/>
      <c r="D259" s="175"/>
      <c r="E259" s="176"/>
      <c r="F259" s="133">
        <f>SUM(F253:F258)</f>
        <v>0</v>
      </c>
    </row>
    <row r="262" spans="1:6" ht="21" x14ac:dyDescent="0.4">
      <c r="A262" s="117" t="s">
        <v>236</v>
      </c>
      <c r="B262" s="117"/>
      <c r="C262" s="117"/>
      <c r="D262" s="117"/>
      <c r="E262" s="117"/>
      <c r="F262" s="117"/>
    </row>
    <row r="263" spans="1:6" ht="18" x14ac:dyDescent="0.3">
      <c r="A263" s="8" t="s">
        <v>227</v>
      </c>
      <c r="B263" s="43"/>
      <c r="C263" s="43"/>
      <c r="D263" s="43"/>
      <c r="E263" s="43"/>
      <c r="F263" s="9"/>
    </row>
    <row r="264" spans="1:6" ht="27.6" x14ac:dyDescent="0.3">
      <c r="A264" s="134" t="s">
        <v>98</v>
      </c>
      <c r="B264" s="134" t="s">
        <v>23</v>
      </c>
      <c r="C264" s="134" t="s">
        <v>3</v>
      </c>
      <c r="D264" s="134" t="s">
        <v>2</v>
      </c>
      <c r="E264" s="134" t="s">
        <v>24</v>
      </c>
      <c r="F264" s="134" t="s">
        <v>25</v>
      </c>
    </row>
    <row r="265" spans="1:6" ht="15.6" x14ac:dyDescent="0.3">
      <c r="A265" s="83" t="s">
        <v>228</v>
      </c>
      <c r="B265" s="128"/>
      <c r="C265" s="128"/>
      <c r="D265" s="128"/>
      <c r="E265" s="128"/>
      <c r="F265" s="114"/>
    </row>
    <row r="266" spans="1:6" ht="124.8" x14ac:dyDescent="0.3">
      <c r="A266" s="68">
        <v>1.1000000000000001</v>
      </c>
      <c r="B266" s="5" t="s">
        <v>120</v>
      </c>
      <c r="C266" s="5" t="s">
        <v>119</v>
      </c>
      <c r="D266" s="5">
        <v>288</v>
      </c>
      <c r="E266" s="15"/>
      <c r="F266" s="15"/>
    </row>
    <row r="267" spans="1:6" ht="46.8" x14ac:dyDescent="0.3">
      <c r="A267" s="68">
        <v>1.2</v>
      </c>
      <c r="B267" s="5" t="s">
        <v>229</v>
      </c>
      <c r="C267" s="5" t="s">
        <v>7</v>
      </c>
      <c r="D267" s="5">
        <v>4</v>
      </c>
      <c r="E267" s="15"/>
      <c r="F267" s="15"/>
    </row>
    <row r="268" spans="1:6" ht="37.950000000000003" customHeight="1" x14ac:dyDescent="0.3">
      <c r="A268" s="5">
        <v>1.3</v>
      </c>
      <c r="B268" s="5" t="s">
        <v>230</v>
      </c>
      <c r="C268" s="5" t="s">
        <v>20</v>
      </c>
      <c r="D268" s="5">
        <v>3</v>
      </c>
      <c r="E268" s="15"/>
      <c r="F268" s="15"/>
    </row>
    <row r="269" spans="1:6" ht="34.049999999999997" customHeight="1" x14ac:dyDescent="0.3">
      <c r="A269" s="105"/>
      <c r="B269" s="191" t="s">
        <v>231</v>
      </c>
      <c r="C269" s="192"/>
      <c r="D269" s="192"/>
      <c r="E269" s="193"/>
      <c r="F269" s="106">
        <f>SUM(F266:F268)</f>
        <v>0</v>
      </c>
    </row>
    <row r="270" spans="1:6" ht="31.2" x14ac:dyDescent="0.3">
      <c r="A270" s="5">
        <v>2</v>
      </c>
      <c r="B270" s="16" t="s">
        <v>130</v>
      </c>
      <c r="C270" s="5"/>
      <c r="D270" s="5"/>
      <c r="E270" s="5"/>
      <c r="F270" s="5"/>
    </row>
    <row r="271" spans="1:6" ht="31.2" x14ac:dyDescent="0.3">
      <c r="A271" s="5">
        <v>2.1</v>
      </c>
      <c r="B271" s="5" t="s">
        <v>131</v>
      </c>
      <c r="C271" s="5" t="s">
        <v>123</v>
      </c>
      <c r="D271" s="5">
        <v>25</v>
      </c>
      <c r="E271" s="15"/>
      <c r="F271" s="15"/>
    </row>
    <row r="272" spans="1:6" ht="28.2" x14ac:dyDescent="0.3">
      <c r="A272" s="89">
        <v>2.2000000000000002</v>
      </c>
      <c r="B272" s="128" t="s">
        <v>132</v>
      </c>
      <c r="C272" s="128" t="s">
        <v>20</v>
      </c>
      <c r="D272" s="128">
        <v>1</v>
      </c>
      <c r="E272" s="15"/>
      <c r="F272" s="15"/>
    </row>
    <row r="273" spans="1:6" ht="31.2" x14ac:dyDescent="0.3">
      <c r="A273" s="5">
        <v>2.2999999999999998</v>
      </c>
      <c r="B273" s="5" t="s">
        <v>133</v>
      </c>
      <c r="C273" s="5" t="s">
        <v>11</v>
      </c>
      <c r="D273" s="5">
        <v>1</v>
      </c>
      <c r="E273" s="15"/>
      <c r="F273" s="15"/>
    </row>
    <row r="274" spans="1:6" ht="31.2" x14ac:dyDescent="0.3">
      <c r="A274" s="5">
        <v>2.4</v>
      </c>
      <c r="B274" s="5" t="s">
        <v>134</v>
      </c>
      <c r="C274" s="5" t="s">
        <v>86</v>
      </c>
      <c r="D274" s="5">
        <v>1</v>
      </c>
      <c r="E274" s="15"/>
      <c r="F274" s="15"/>
    </row>
    <row r="275" spans="1:6" ht="31.2" x14ac:dyDescent="0.3">
      <c r="A275" s="16"/>
      <c r="B275" s="86" t="s">
        <v>135</v>
      </c>
      <c r="C275" s="86"/>
      <c r="D275" s="86"/>
      <c r="E275" s="16">
        <v>1</v>
      </c>
      <c r="F275" s="84">
        <f>SUM(F271:F274)*2</f>
        <v>0</v>
      </c>
    </row>
    <row r="276" spans="1:6" ht="15.6" x14ac:dyDescent="0.3">
      <c r="A276" s="16">
        <v>3</v>
      </c>
      <c r="B276" s="16" t="s">
        <v>175</v>
      </c>
      <c r="C276" s="16"/>
      <c r="D276" s="16"/>
      <c r="E276" s="76"/>
      <c r="F276" s="76"/>
    </row>
    <row r="277" spans="1:6" ht="31.2" x14ac:dyDescent="0.3">
      <c r="A277" s="5">
        <v>3.1</v>
      </c>
      <c r="B277" s="5" t="s">
        <v>232</v>
      </c>
      <c r="C277" s="5" t="s">
        <v>233</v>
      </c>
      <c r="D277" s="5">
        <v>4</v>
      </c>
      <c r="E277" s="64"/>
      <c r="F277" s="64"/>
    </row>
    <row r="278" spans="1:6" ht="31.2" x14ac:dyDescent="0.3">
      <c r="A278" s="108"/>
      <c r="B278" s="75" t="s">
        <v>178</v>
      </c>
      <c r="C278" s="75"/>
      <c r="D278" s="75"/>
      <c r="E278" s="75"/>
      <c r="F278" s="76">
        <f>SUM(F277:F277)</f>
        <v>0</v>
      </c>
    </row>
    <row r="279" spans="1:6" ht="15.6" x14ac:dyDescent="0.3">
      <c r="A279" s="16">
        <v>4</v>
      </c>
      <c r="B279" s="16" t="s">
        <v>136</v>
      </c>
      <c r="C279" s="5"/>
      <c r="D279" s="5"/>
      <c r="E279" s="5"/>
      <c r="F279" s="5"/>
    </row>
    <row r="280" spans="1:6" ht="15.6" x14ac:dyDescent="0.3">
      <c r="A280" s="5">
        <v>4.0999999999999996</v>
      </c>
      <c r="B280" s="5" t="s">
        <v>137</v>
      </c>
      <c r="C280" s="5" t="s">
        <v>39</v>
      </c>
      <c r="D280" s="5">
        <v>30</v>
      </c>
      <c r="E280" s="64"/>
      <c r="F280" s="64"/>
    </row>
    <row r="281" spans="1:6" ht="31.2" x14ac:dyDescent="0.3">
      <c r="A281" s="5">
        <v>4.2</v>
      </c>
      <c r="B281" s="5" t="s">
        <v>138</v>
      </c>
      <c r="C281" s="5" t="s">
        <v>86</v>
      </c>
      <c r="D281" s="5">
        <v>1</v>
      </c>
      <c r="E281" s="64"/>
      <c r="F281" s="64"/>
    </row>
    <row r="282" spans="1:6" ht="62.4" x14ac:dyDescent="0.3">
      <c r="A282" s="5">
        <v>4.3</v>
      </c>
      <c r="B282" s="5" t="s">
        <v>139</v>
      </c>
      <c r="C282" s="5" t="s">
        <v>118</v>
      </c>
      <c r="D282" s="5">
        <v>1</v>
      </c>
      <c r="E282" s="64"/>
      <c r="F282" s="64"/>
    </row>
    <row r="283" spans="1:6" ht="62.4" x14ac:dyDescent="0.3">
      <c r="A283" s="5">
        <v>4.4000000000000004</v>
      </c>
      <c r="B283" s="85" t="s">
        <v>140</v>
      </c>
      <c r="C283" s="5" t="s">
        <v>118</v>
      </c>
      <c r="D283" s="5">
        <v>1</v>
      </c>
      <c r="E283" s="64"/>
      <c r="F283" s="64"/>
    </row>
    <row r="284" spans="1:6" ht="31.2" x14ac:dyDescent="0.3">
      <c r="A284" s="5"/>
      <c r="B284" s="86" t="s">
        <v>141</v>
      </c>
      <c r="C284" s="86"/>
      <c r="D284" s="86"/>
      <c r="E284" s="86"/>
      <c r="F284" s="76">
        <f>SUM(F280:F283)</f>
        <v>0</v>
      </c>
    </row>
    <row r="285" spans="1:6" ht="31.2" x14ac:dyDescent="0.3">
      <c r="A285" s="16">
        <v>5</v>
      </c>
      <c r="B285" s="16" t="s">
        <v>125</v>
      </c>
      <c r="C285" s="5"/>
      <c r="D285" s="5"/>
      <c r="E285" s="5"/>
      <c r="F285" s="5"/>
    </row>
    <row r="286" spans="1:6" ht="62.4" x14ac:dyDescent="0.3">
      <c r="A286" s="5">
        <v>5.0999999999999996</v>
      </c>
      <c r="B286" s="5" t="s">
        <v>91</v>
      </c>
      <c r="C286" s="5" t="s">
        <v>86</v>
      </c>
      <c r="D286" s="5">
        <v>1</v>
      </c>
      <c r="E286" s="64"/>
      <c r="F286" s="64"/>
    </row>
    <row r="287" spans="1:6" ht="62.4" x14ac:dyDescent="0.3">
      <c r="A287" s="5">
        <v>5.2</v>
      </c>
      <c r="B287" s="5" t="s">
        <v>126</v>
      </c>
      <c r="C287" s="5" t="s">
        <v>86</v>
      </c>
      <c r="D287" s="5">
        <v>1</v>
      </c>
      <c r="E287" s="64"/>
      <c r="F287" s="64"/>
    </row>
    <row r="288" spans="1:6" ht="31.2" x14ac:dyDescent="0.3">
      <c r="A288" s="16"/>
      <c r="B288" s="75" t="s">
        <v>93</v>
      </c>
      <c r="C288" s="75"/>
      <c r="D288" s="75"/>
      <c r="E288" s="75"/>
      <c r="F288" s="76">
        <f>SUM(F286:F287)</f>
        <v>0</v>
      </c>
    </row>
    <row r="289" spans="1:6" ht="15.6" x14ac:dyDescent="0.3">
      <c r="A289" s="83">
        <v>6</v>
      </c>
      <c r="B289" s="135" t="s">
        <v>187</v>
      </c>
      <c r="C289" s="128"/>
      <c r="D289" s="128"/>
      <c r="E289" s="128"/>
      <c r="F289" s="114"/>
    </row>
    <row r="290" spans="1:6" ht="15.6" x14ac:dyDescent="0.3">
      <c r="A290" s="115">
        <v>6.1</v>
      </c>
      <c r="B290" s="128" t="s">
        <v>234</v>
      </c>
      <c r="C290" s="128" t="s">
        <v>95</v>
      </c>
      <c r="D290" s="128">
        <v>2</v>
      </c>
      <c r="E290" s="136"/>
      <c r="F290" s="116"/>
    </row>
    <row r="291" spans="1:6" ht="27.6" x14ac:dyDescent="0.3">
      <c r="A291" s="68">
        <v>6.2</v>
      </c>
      <c r="B291" s="68" t="s">
        <v>235</v>
      </c>
      <c r="C291" s="68" t="s">
        <v>188</v>
      </c>
      <c r="D291" s="68">
        <v>2</v>
      </c>
      <c r="E291" s="104"/>
      <c r="F291" s="90"/>
    </row>
    <row r="292" spans="1:6" x14ac:dyDescent="0.3">
      <c r="A292" s="68"/>
      <c r="B292" s="137" t="s">
        <v>189</v>
      </c>
      <c r="C292" s="137"/>
      <c r="D292" s="137"/>
      <c r="E292" s="137"/>
      <c r="F292" s="106">
        <f>SUM(F290:F291)</f>
        <v>0</v>
      </c>
    </row>
    <row r="293" spans="1:6" ht="21.45" customHeight="1" x14ac:dyDescent="0.3">
      <c r="A293" s="110"/>
      <c r="B293" s="184" t="s">
        <v>287</v>
      </c>
      <c r="C293" s="184"/>
      <c r="D293" s="184"/>
      <c r="E293" s="184"/>
      <c r="F293" s="138">
        <f>F292+F288+F278+F284+F275+F269</f>
        <v>0</v>
      </c>
    </row>
    <row r="296" spans="1:6" ht="21" x14ac:dyDescent="0.4">
      <c r="A296" s="185" t="s">
        <v>242</v>
      </c>
      <c r="B296" s="186"/>
      <c r="C296" s="186"/>
      <c r="D296" s="186"/>
      <c r="E296" s="186"/>
      <c r="F296" s="187"/>
    </row>
    <row r="297" spans="1:6" ht="18" x14ac:dyDescent="0.3">
      <c r="A297" s="81" t="s">
        <v>240</v>
      </c>
      <c r="B297" s="30"/>
      <c r="C297" s="28"/>
      <c r="D297" s="28"/>
      <c r="E297" s="28"/>
      <c r="F297" s="28"/>
    </row>
    <row r="298" spans="1:6" ht="28.8" x14ac:dyDescent="0.3">
      <c r="A298" s="63" t="s">
        <v>98</v>
      </c>
      <c r="B298" s="63" t="s">
        <v>23</v>
      </c>
      <c r="C298" s="63" t="s">
        <v>3</v>
      </c>
      <c r="D298" s="63" t="s">
        <v>2</v>
      </c>
      <c r="E298" s="63" t="s">
        <v>24</v>
      </c>
      <c r="F298" s="63" t="s">
        <v>25</v>
      </c>
    </row>
    <row r="299" spans="1:6" ht="31.2" x14ac:dyDescent="0.3">
      <c r="A299" s="16">
        <v>1</v>
      </c>
      <c r="B299" s="16" t="s">
        <v>124</v>
      </c>
    </row>
    <row r="300" spans="1:6" ht="31.2" x14ac:dyDescent="0.3">
      <c r="A300" s="5">
        <v>1.1000000000000001</v>
      </c>
      <c r="B300" s="5" t="s">
        <v>124</v>
      </c>
      <c r="C300" s="5" t="s">
        <v>20</v>
      </c>
      <c r="D300" s="5">
        <v>1</v>
      </c>
      <c r="E300" s="64"/>
      <c r="F300" s="64"/>
    </row>
    <row r="301" spans="1:6" ht="31.2" x14ac:dyDescent="0.3">
      <c r="A301" s="16"/>
      <c r="B301" s="75" t="s">
        <v>142</v>
      </c>
      <c r="C301" s="75"/>
      <c r="D301" s="75"/>
      <c r="E301" s="75"/>
      <c r="F301" s="76">
        <f>SUM(F300:F300)</f>
        <v>0</v>
      </c>
    </row>
    <row r="302" spans="1:6" ht="96.6" x14ac:dyDescent="0.3">
      <c r="A302" s="35">
        <v>2</v>
      </c>
      <c r="B302" s="68" t="s">
        <v>120</v>
      </c>
      <c r="C302" s="5" t="s">
        <v>119</v>
      </c>
      <c r="D302" s="5">
        <v>420</v>
      </c>
      <c r="E302" s="64"/>
      <c r="F302" s="64"/>
    </row>
    <row r="303" spans="1:6" ht="31.2" x14ac:dyDescent="0.3">
      <c r="A303" s="35">
        <v>3</v>
      </c>
      <c r="B303" s="5" t="s">
        <v>241</v>
      </c>
      <c r="C303" s="5" t="s">
        <v>7</v>
      </c>
      <c r="D303" s="5">
        <v>6</v>
      </c>
      <c r="E303" s="6"/>
      <c r="F303" s="6"/>
    </row>
    <row r="304" spans="1:6" ht="18" x14ac:dyDescent="0.35">
      <c r="A304" s="78"/>
      <c r="B304" s="155" t="s">
        <v>243</v>
      </c>
      <c r="C304" s="155"/>
      <c r="D304" s="155"/>
      <c r="E304" s="155"/>
      <c r="F304" s="119">
        <f>SUM(F300:F303)</f>
        <v>0</v>
      </c>
    </row>
    <row r="307" spans="1:6" ht="22.95" customHeight="1" x14ac:dyDescent="0.35">
      <c r="A307" s="180" t="s">
        <v>252</v>
      </c>
      <c r="B307" s="180"/>
      <c r="C307" s="180"/>
      <c r="D307" s="180"/>
      <c r="E307" s="180"/>
      <c r="F307" s="180"/>
    </row>
    <row r="308" spans="1:6" ht="18" x14ac:dyDescent="0.3">
      <c r="A308" s="188" t="s">
        <v>244</v>
      </c>
      <c r="B308" s="189"/>
      <c r="C308" s="189"/>
      <c r="D308" s="189"/>
      <c r="E308" s="189"/>
      <c r="F308" s="190"/>
    </row>
    <row r="309" spans="1:6" ht="28.8" x14ac:dyDescent="0.3">
      <c r="A309" s="63" t="s">
        <v>98</v>
      </c>
      <c r="B309" s="63" t="s">
        <v>23</v>
      </c>
      <c r="C309" s="63" t="s">
        <v>3</v>
      </c>
      <c r="D309" s="63" t="s">
        <v>2</v>
      </c>
      <c r="E309" s="63" t="s">
        <v>24</v>
      </c>
      <c r="F309" s="63" t="s">
        <v>25</v>
      </c>
    </row>
    <row r="310" spans="1:6" ht="31.2" x14ac:dyDescent="0.3">
      <c r="A310" s="16">
        <v>1</v>
      </c>
      <c r="B310" s="16" t="s">
        <v>245</v>
      </c>
      <c r="C310" s="5"/>
      <c r="D310" s="5"/>
      <c r="E310" s="5"/>
      <c r="F310" s="5"/>
    </row>
    <row r="311" spans="1:6" ht="31.2" x14ac:dyDescent="0.3">
      <c r="A311" s="5">
        <v>1.1000000000000001</v>
      </c>
      <c r="B311" s="5" t="s">
        <v>246</v>
      </c>
      <c r="C311" s="5" t="s">
        <v>247</v>
      </c>
      <c r="D311" s="5">
        <v>1</v>
      </c>
      <c r="E311" s="64"/>
      <c r="F311" s="64"/>
    </row>
    <row r="312" spans="1:6" ht="46.8" x14ac:dyDescent="0.3">
      <c r="A312" s="5">
        <v>1.2</v>
      </c>
      <c r="B312" s="5" t="s">
        <v>248</v>
      </c>
      <c r="C312" s="5" t="s">
        <v>118</v>
      </c>
      <c r="D312" s="5">
        <v>1</v>
      </c>
      <c r="E312" s="64"/>
      <c r="F312" s="64"/>
    </row>
    <row r="313" spans="1:6" ht="78" x14ac:dyDescent="0.3">
      <c r="A313" s="5">
        <v>1.3</v>
      </c>
      <c r="B313" s="5" t="s">
        <v>249</v>
      </c>
      <c r="C313" s="5" t="s">
        <v>250</v>
      </c>
      <c r="D313" s="5">
        <v>600</v>
      </c>
      <c r="E313" s="64"/>
      <c r="F313" s="64"/>
    </row>
    <row r="314" spans="1:6" ht="31.2" x14ac:dyDescent="0.3">
      <c r="A314" s="5">
        <v>1.4</v>
      </c>
      <c r="B314" s="5" t="s">
        <v>251</v>
      </c>
      <c r="C314" s="5" t="s">
        <v>20</v>
      </c>
      <c r="D314" s="5">
        <v>1</v>
      </c>
      <c r="E314" s="64"/>
      <c r="F314" s="64"/>
    </row>
    <row r="315" spans="1:6" ht="31.2" x14ac:dyDescent="0.3">
      <c r="A315" s="5"/>
      <c r="B315" s="86" t="s">
        <v>141</v>
      </c>
      <c r="C315" s="86"/>
      <c r="D315" s="86"/>
      <c r="E315" s="86"/>
      <c r="F315" s="76">
        <f>SUM(F311:F314)</f>
        <v>0</v>
      </c>
    </row>
    <row r="316" spans="1:6" ht="15.6" x14ac:dyDescent="0.3">
      <c r="A316" s="5">
        <v>2</v>
      </c>
      <c r="B316" s="16" t="s">
        <v>147</v>
      </c>
      <c r="C316" s="5"/>
      <c r="D316" s="5"/>
      <c r="E316" s="5"/>
      <c r="F316" s="5"/>
    </row>
    <row r="317" spans="1:6" ht="62.4" x14ac:dyDescent="0.3">
      <c r="A317" s="5">
        <v>2.1</v>
      </c>
      <c r="B317" s="5" t="s">
        <v>128</v>
      </c>
      <c r="C317" s="5" t="s">
        <v>17</v>
      </c>
      <c r="D317" s="5">
        <v>1</v>
      </c>
      <c r="E317" s="64"/>
      <c r="F317" s="64"/>
    </row>
    <row r="318" spans="1:6" ht="15.6" x14ac:dyDescent="0.3">
      <c r="A318" s="16"/>
      <c r="B318" s="166" t="s">
        <v>254</v>
      </c>
      <c r="C318" s="167"/>
      <c r="D318" s="167"/>
      <c r="E318" s="83">
        <v>2</v>
      </c>
      <c r="F318" s="94">
        <f>SUM(F317:F317)*2</f>
        <v>0</v>
      </c>
    </row>
    <row r="319" spans="1:6" ht="18" x14ac:dyDescent="0.35">
      <c r="A319" s="78"/>
      <c r="B319" s="152" t="s">
        <v>253</v>
      </c>
      <c r="C319" s="153"/>
      <c r="D319" s="153"/>
      <c r="E319" s="154"/>
      <c r="F319" s="140">
        <f>F315+F318</f>
        <v>0</v>
      </c>
    </row>
    <row r="322" spans="1:6" ht="18" x14ac:dyDescent="0.35">
      <c r="A322" s="180" t="s">
        <v>259</v>
      </c>
      <c r="B322" s="180"/>
      <c r="C322" s="180"/>
      <c r="D322" s="180"/>
      <c r="E322" s="180"/>
      <c r="F322" s="180"/>
    </row>
    <row r="323" spans="1:6" ht="18" x14ac:dyDescent="0.3">
      <c r="A323" s="8" t="s">
        <v>255</v>
      </c>
      <c r="B323" s="43"/>
      <c r="C323" s="9"/>
      <c r="D323" s="9"/>
      <c r="E323" s="9"/>
      <c r="F323" s="9"/>
    </row>
    <row r="324" spans="1:6" ht="28.8" x14ac:dyDescent="0.3">
      <c r="A324" s="63" t="s">
        <v>98</v>
      </c>
      <c r="B324" s="63" t="s">
        <v>23</v>
      </c>
      <c r="C324" s="63" t="s">
        <v>3</v>
      </c>
      <c r="D324" s="63" t="s">
        <v>2</v>
      </c>
      <c r="E324" s="63" t="s">
        <v>24</v>
      </c>
      <c r="F324" s="63" t="s">
        <v>25</v>
      </c>
    </row>
    <row r="325" spans="1:6" ht="31.2" x14ac:dyDescent="0.3">
      <c r="A325" s="16">
        <v>1</v>
      </c>
      <c r="B325" s="16" t="s">
        <v>124</v>
      </c>
      <c r="C325" s="35"/>
      <c r="D325" s="35"/>
      <c r="E325" s="35"/>
      <c r="F325" s="35"/>
    </row>
    <row r="326" spans="1:6" ht="31.2" x14ac:dyDescent="0.3">
      <c r="A326" s="5">
        <v>1.1000000000000001</v>
      </c>
      <c r="B326" s="5" t="s">
        <v>124</v>
      </c>
      <c r="C326" s="5" t="s">
        <v>20</v>
      </c>
      <c r="D326" s="5">
        <v>1</v>
      </c>
      <c r="E326" s="64"/>
      <c r="F326" s="64"/>
    </row>
    <row r="327" spans="1:6" ht="15.6" x14ac:dyDescent="0.3">
      <c r="A327" s="16"/>
      <c r="B327" s="75" t="s">
        <v>260</v>
      </c>
      <c r="C327" s="75"/>
      <c r="D327" s="75"/>
      <c r="E327" s="75"/>
      <c r="F327" s="76">
        <f>SUM(F326:F326)</f>
        <v>0</v>
      </c>
    </row>
    <row r="328" spans="1:6" ht="124.8" x14ac:dyDescent="0.3">
      <c r="A328" s="35">
        <v>2</v>
      </c>
      <c r="B328" s="5" t="s">
        <v>120</v>
      </c>
      <c r="C328" s="5" t="s">
        <v>119</v>
      </c>
      <c r="D328" s="5">
        <v>400</v>
      </c>
      <c r="E328" s="64"/>
      <c r="F328" s="64"/>
    </row>
    <row r="329" spans="1:6" ht="31.2" x14ac:dyDescent="0.3">
      <c r="A329" s="35">
        <v>3</v>
      </c>
      <c r="B329" s="5" t="s">
        <v>256</v>
      </c>
      <c r="C329" s="5" t="s">
        <v>20</v>
      </c>
      <c r="D329" s="5">
        <v>1</v>
      </c>
      <c r="E329" s="6"/>
      <c r="F329" s="6"/>
    </row>
    <row r="330" spans="1:6" ht="31.2" x14ac:dyDescent="0.3">
      <c r="A330" s="35">
        <v>4</v>
      </c>
      <c r="B330" s="5" t="s">
        <v>261</v>
      </c>
      <c r="C330" s="5" t="s">
        <v>119</v>
      </c>
      <c r="D330" s="5">
        <v>6.48</v>
      </c>
      <c r="E330" s="6"/>
      <c r="F330" s="6"/>
    </row>
    <row r="331" spans="1:6" ht="15.6" x14ac:dyDescent="0.3">
      <c r="A331" s="141">
        <v>5</v>
      </c>
      <c r="B331" s="55" t="s">
        <v>257</v>
      </c>
      <c r="C331" s="66" t="s">
        <v>119</v>
      </c>
      <c r="D331" s="66">
        <v>7.5</v>
      </c>
      <c r="E331" s="67"/>
      <c r="F331" s="67"/>
    </row>
    <row r="332" spans="1:6" ht="15.6" x14ac:dyDescent="0.3">
      <c r="A332" s="141">
        <v>6</v>
      </c>
      <c r="B332" s="55" t="s">
        <v>262</v>
      </c>
      <c r="C332" s="66" t="s">
        <v>127</v>
      </c>
      <c r="D332" s="66">
        <v>2</v>
      </c>
      <c r="E332" s="67"/>
      <c r="F332" s="67"/>
    </row>
    <row r="333" spans="1:6" ht="34.799999999999997" x14ac:dyDescent="0.3">
      <c r="A333" s="35"/>
      <c r="B333" s="131" t="s">
        <v>263</v>
      </c>
      <c r="C333" s="91"/>
      <c r="D333" s="91"/>
      <c r="E333" s="91"/>
      <c r="F333" s="69">
        <f>SUM(F328:F332)</f>
        <v>0</v>
      </c>
    </row>
    <row r="334" spans="1:6" ht="18" x14ac:dyDescent="0.35">
      <c r="A334" s="70" t="s">
        <v>258</v>
      </c>
      <c r="B334" s="71"/>
      <c r="C334" s="72"/>
      <c r="D334" s="72"/>
      <c r="E334" s="73"/>
      <c r="F334" s="37">
        <f>F327+F333</f>
        <v>0</v>
      </c>
    </row>
    <row r="337" spans="1:6" ht="18" x14ac:dyDescent="0.35">
      <c r="A337" s="180" t="s">
        <v>264</v>
      </c>
      <c r="B337" s="180"/>
      <c r="C337" s="180"/>
      <c r="D337" s="180"/>
      <c r="E337" s="180"/>
      <c r="F337" s="180"/>
    </row>
    <row r="338" spans="1:6" ht="18" x14ac:dyDescent="0.3">
      <c r="A338" s="8" t="s">
        <v>129</v>
      </c>
      <c r="B338" s="43"/>
      <c r="C338" s="9"/>
      <c r="D338" s="9"/>
      <c r="E338" s="9"/>
      <c r="F338" s="9"/>
    </row>
    <row r="339" spans="1:6" ht="28.8" x14ac:dyDescent="0.3">
      <c r="A339" s="63" t="s">
        <v>98</v>
      </c>
      <c r="B339" s="63" t="s">
        <v>23</v>
      </c>
      <c r="C339" s="63" t="s">
        <v>3</v>
      </c>
      <c r="D339" s="63" t="s">
        <v>2</v>
      </c>
      <c r="E339" s="63" t="s">
        <v>24</v>
      </c>
      <c r="F339" s="63" t="s">
        <v>25</v>
      </c>
    </row>
    <row r="340" spans="1:6" ht="31.2" x14ac:dyDescent="0.3">
      <c r="A340" s="16">
        <v>1</v>
      </c>
      <c r="B340" s="16" t="s">
        <v>125</v>
      </c>
      <c r="C340" s="5"/>
      <c r="D340" s="5"/>
      <c r="E340" s="5"/>
      <c r="F340" s="5"/>
    </row>
    <row r="341" spans="1:6" ht="62.4" x14ac:dyDescent="0.3">
      <c r="A341" s="5">
        <v>1.1000000000000001</v>
      </c>
      <c r="B341" s="5" t="s">
        <v>91</v>
      </c>
      <c r="C341" s="5" t="s">
        <v>86</v>
      </c>
      <c r="D341" s="5">
        <v>1</v>
      </c>
      <c r="E341" s="64"/>
      <c r="F341" s="64"/>
    </row>
    <row r="342" spans="1:6" ht="62.4" x14ac:dyDescent="0.3">
      <c r="A342" s="5">
        <v>1.2</v>
      </c>
      <c r="B342" s="5" t="s">
        <v>126</v>
      </c>
      <c r="C342" s="5" t="s">
        <v>86</v>
      </c>
      <c r="D342" s="5">
        <v>1</v>
      </c>
      <c r="E342" s="64"/>
      <c r="F342" s="64"/>
    </row>
    <row r="343" spans="1:6" ht="31.2" x14ac:dyDescent="0.3">
      <c r="A343" s="16"/>
      <c r="B343" s="75" t="s">
        <v>142</v>
      </c>
      <c r="C343" s="75"/>
      <c r="D343" s="75"/>
      <c r="E343" s="75"/>
      <c r="F343" s="76">
        <f>SUM(F341:F342)</f>
        <v>0</v>
      </c>
    </row>
    <row r="344" spans="1:6" ht="15.6" x14ac:dyDescent="0.3">
      <c r="A344" s="5">
        <v>2</v>
      </c>
      <c r="B344" s="16" t="s">
        <v>147</v>
      </c>
      <c r="C344" s="5"/>
      <c r="D344" s="5"/>
      <c r="E344" s="5"/>
      <c r="F344" s="5"/>
    </row>
    <row r="345" spans="1:6" ht="62.4" x14ac:dyDescent="0.3">
      <c r="A345" s="5">
        <v>2.1</v>
      </c>
      <c r="B345" s="5" t="s">
        <v>128</v>
      </c>
      <c r="C345" s="5" t="s">
        <v>17</v>
      </c>
      <c r="D345" s="5">
        <v>1</v>
      </c>
      <c r="E345" s="64"/>
      <c r="F345" s="64"/>
    </row>
    <row r="346" spans="1:6" ht="15.6" x14ac:dyDescent="0.3">
      <c r="A346" s="16"/>
      <c r="B346" s="166" t="s">
        <v>150</v>
      </c>
      <c r="C346" s="167"/>
      <c r="D346" s="167"/>
      <c r="E346" s="83">
        <v>1</v>
      </c>
      <c r="F346" s="94">
        <f>SUM(F345:F345)</f>
        <v>0</v>
      </c>
    </row>
    <row r="347" spans="1:6" ht="18" x14ac:dyDescent="0.35">
      <c r="A347" s="70" t="s">
        <v>265</v>
      </c>
      <c r="B347" s="71"/>
      <c r="C347" s="72"/>
      <c r="D347" s="72"/>
      <c r="E347" s="73"/>
      <c r="F347" s="37">
        <f>F343+F346</f>
        <v>0</v>
      </c>
    </row>
    <row r="348" spans="1:6" x14ac:dyDescent="0.3">
      <c r="B348" s="54"/>
    </row>
    <row r="350" spans="1:6" ht="18" x14ac:dyDescent="0.35">
      <c r="A350" s="180" t="s">
        <v>270</v>
      </c>
      <c r="B350" s="180"/>
      <c r="C350" s="180"/>
      <c r="D350" s="180"/>
      <c r="E350" s="180"/>
      <c r="F350" s="180"/>
    </row>
    <row r="351" spans="1:6" ht="18" x14ac:dyDescent="0.3">
      <c r="A351" s="8" t="s">
        <v>122</v>
      </c>
      <c r="B351" s="43"/>
      <c r="C351" s="9"/>
      <c r="D351" s="9"/>
      <c r="E351" s="9"/>
      <c r="F351" s="9"/>
    </row>
    <row r="352" spans="1:6" ht="28.8" x14ac:dyDescent="0.3">
      <c r="A352" s="63" t="s">
        <v>98</v>
      </c>
      <c r="B352" s="63" t="s">
        <v>23</v>
      </c>
      <c r="C352" s="63" t="s">
        <v>3</v>
      </c>
      <c r="D352" s="63" t="s">
        <v>2</v>
      </c>
      <c r="E352" s="63" t="s">
        <v>24</v>
      </c>
      <c r="F352" s="63" t="s">
        <v>25</v>
      </c>
    </row>
    <row r="353" spans="1:6" ht="31.2" x14ac:dyDescent="0.3">
      <c r="A353" s="16">
        <v>1</v>
      </c>
      <c r="B353" s="16" t="s">
        <v>143</v>
      </c>
      <c r="C353" s="5"/>
      <c r="D353" s="5"/>
      <c r="E353" s="5"/>
      <c r="F353" s="5"/>
    </row>
    <row r="354" spans="1:6" ht="15.6" x14ac:dyDescent="0.3">
      <c r="A354" s="5">
        <v>1.1000000000000001</v>
      </c>
      <c r="B354" s="5" t="s">
        <v>144</v>
      </c>
      <c r="C354" s="5" t="s">
        <v>39</v>
      </c>
      <c r="D354" s="5">
        <v>3.24</v>
      </c>
      <c r="E354" s="64"/>
      <c r="F354" s="64"/>
    </row>
    <row r="355" spans="1:6" ht="15.6" x14ac:dyDescent="0.3">
      <c r="A355" s="5">
        <v>1.2</v>
      </c>
      <c r="B355" s="5" t="s">
        <v>145</v>
      </c>
      <c r="C355" s="5" t="s">
        <v>39</v>
      </c>
      <c r="D355" s="5">
        <v>3.4</v>
      </c>
      <c r="E355" s="64"/>
      <c r="F355" s="64"/>
    </row>
    <row r="356" spans="1:6" ht="46.8" x14ac:dyDescent="0.3">
      <c r="A356" s="5">
        <v>1.3</v>
      </c>
      <c r="B356" s="5" t="s">
        <v>271</v>
      </c>
      <c r="C356" s="5" t="s">
        <v>118</v>
      </c>
      <c r="D356" s="5">
        <v>1</v>
      </c>
      <c r="E356" s="64"/>
      <c r="F356" s="64"/>
    </row>
    <row r="357" spans="1:6" ht="31.2" x14ac:dyDescent="0.3">
      <c r="A357" s="5">
        <v>1.4</v>
      </c>
      <c r="B357" s="85" t="s">
        <v>266</v>
      </c>
      <c r="C357" s="5" t="s">
        <v>118</v>
      </c>
      <c r="D357" s="5">
        <v>1</v>
      </c>
      <c r="E357" s="64"/>
      <c r="F357" s="64"/>
    </row>
    <row r="358" spans="1:6" ht="30" customHeight="1" x14ac:dyDescent="0.3">
      <c r="A358" s="5"/>
      <c r="B358" s="149" t="s">
        <v>272</v>
      </c>
      <c r="C358" s="150"/>
      <c r="D358" s="150"/>
      <c r="E358" s="151"/>
      <c r="F358" s="76">
        <f>SUM(F354:F357)</f>
        <v>0</v>
      </c>
    </row>
    <row r="359" spans="1:6" ht="15.6" x14ac:dyDescent="0.3">
      <c r="A359" s="16">
        <v>2</v>
      </c>
      <c r="B359" s="149" t="s">
        <v>125</v>
      </c>
      <c r="C359" s="150"/>
      <c r="D359" s="150"/>
      <c r="E359" s="151"/>
      <c r="F359" s="5"/>
    </row>
    <row r="360" spans="1:6" ht="62.4" x14ac:dyDescent="0.3">
      <c r="A360" s="5">
        <v>2.1</v>
      </c>
      <c r="B360" s="5" t="s">
        <v>91</v>
      </c>
      <c r="C360" s="5" t="s">
        <v>86</v>
      </c>
      <c r="D360" s="5">
        <v>1</v>
      </c>
      <c r="E360" s="64"/>
      <c r="F360" s="64"/>
    </row>
    <row r="361" spans="1:6" ht="62.4" x14ac:dyDescent="0.3">
      <c r="A361" s="5">
        <v>2.2000000000000002</v>
      </c>
      <c r="B361" s="5" t="s">
        <v>126</v>
      </c>
      <c r="C361" s="5" t="s">
        <v>86</v>
      </c>
      <c r="D361" s="5">
        <v>1</v>
      </c>
      <c r="E361" s="64"/>
      <c r="F361" s="64"/>
    </row>
    <row r="362" spans="1:6" ht="15.6" x14ac:dyDescent="0.3">
      <c r="A362" s="16"/>
      <c r="B362" s="169" t="s">
        <v>142</v>
      </c>
      <c r="C362" s="170"/>
      <c r="D362" s="170"/>
      <c r="E362" s="171"/>
      <c r="F362" s="76">
        <f>SUM(F360:F361)</f>
        <v>0</v>
      </c>
    </row>
    <row r="363" spans="1:6" ht="17.399999999999999" x14ac:dyDescent="0.3">
      <c r="A363" s="16">
        <v>3</v>
      </c>
      <c r="B363" s="181" t="s">
        <v>273</v>
      </c>
      <c r="C363" s="182"/>
      <c r="D363" s="182"/>
      <c r="E363" s="182"/>
      <c r="F363" s="183"/>
    </row>
    <row r="364" spans="1:6" ht="46.8" x14ac:dyDescent="0.3">
      <c r="A364" s="74">
        <v>3.1</v>
      </c>
      <c r="B364" s="5" t="s">
        <v>267</v>
      </c>
      <c r="C364" s="5" t="s">
        <v>7</v>
      </c>
      <c r="D364" s="5">
        <v>12</v>
      </c>
      <c r="E364" s="6"/>
      <c r="F364" s="6"/>
    </row>
    <row r="365" spans="1:6" ht="31.2" x14ac:dyDescent="0.3">
      <c r="A365" s="68">
        <v>3.2</v>
      </c>
      <c r="B365" s="5" t="s">
        <v>268</v>
      </c>
      <c r="C365" s="5" t="s">
        <v>7</v>
      </c>
      <c r="D365" s="5">
        <v>8</v>
      </c>
      <c r="E365" s="6"/>
      <c r="F365" s="6"/>
    </row>
    <row r="366" spans="1:6" ht="46.8" x14ac:dyDescent="0.3">
      <c r="A366" s="68">
        <v>3.3</v>
      </c>
      <c r="B366" s="82" t="s">
        <v>146</v>
      </c>
      <c r="C366" s="5" t="s">
        <v>119</v>
      </c>
      <c r="D366" s="35">
        <v>3.12</v>
      </c>
      <c r="E366" s="90"/>
      <c r="F366" s="90"/>
    </row>
    <row r="367" spans="1:6" ht="15.6" x14ac:dyDescent="0.3">
      <c r="A367" s="35"/>
      <c r="B367" s="135" t="s">
        <v>269</v>
      </c>
      <c r="C367" s="139"/>
      <c r="D367" s="139"/>
      <c r="E367" s="139"/>
      <c r="F367" s="142">
        <f>SUM(F364:F366)</f>
        <v>0</v>
      </c>
    </row>
    <row r="368" spans="1:6" ht="18" x14ac:dyDescent="0.35">
      <c r="A368" s="70"/>
      <c r="B368" s="177" t="s">
        <v>274</v>
      </c>
      <c r="C368" s="178"/>
      <c r="D368" s="178"/>
      <c r="E368" s="179"/>
      <c r="F368" s="37">
        <f>F358+F362+F367</f>
        <v>0</v>
      </c>
    </row>
    <row r="371" spans="1:6" ht="18" x14ac:dyDescent="0.35">
      <c r="A371" s="180" t="s">
        <v>275</v>
      </c>
      <c r="B371" s="180"/>
      <c r="C371" s="180"/>
      <c r="D371" s="180"/>
      <c r="E371" s="180"/>
      <c r="F371" s="180"/>
    </row>
    <row r="372" spans="1:6" ht="18" x14ac:dyDescent="0.3">
      <c r="A372" s="8" t="s">
        <v>276</v>
      </c>
      <c r="B372" s="43"/>
      <c r="C372" s="9"/>
      <c r="D372" s="9"/>
      <c r="E372" s="9"/>
      <c r="F372" s="9"/>
    </row>
    <row r="373" spans="1:6" ht="28.8" x14ac:dyDescent="0.3">
      <c r="A373" s="63" t="s">
        <v>98</v>
      </c>
      <c r="B373" s="63" t="s">
        <v>23</v>
      </c>
      <c r="C373" s="63" t="s">
        <v>3</v>
      </c>
      <c r="D373" s="63" t="s">
        <v>2</v>
      </c>
      <c r="E373" s="63" t="s">
        <v>24</v>
      </c>
      <c r="F373" s="63" t="s">
        <v>25</v>
      </c>
    </row>
    <row r="374" spans="1:6" ht="31.2" x14ac:dyDescent="0.3">
      <c r="A374" s="16">
        <v>1</v>
      </c>
      <c r="B374" s="16" t="s">
        <v>125</v>
      </c>
      <c r="C374" s="5"/>
      <c r="D374" s="5"/>
      <c r="E374" s="5"/>
      <c r="F374" s="5"/>
    </row>
    <row r="375" spans="1:6" ht="62.4" x14ac:dyDescent="0.3">
      <c r="A375" s="5">
        <v>1.1000000000000001</v>
      </c>
      <c r="B375" s="5" t="s">
        <v>91</v>
      </c>
      <c r="C375" s="5" t="s">
        <v>86</v>
      </c>
      <c r="D375" s="5">
        <v>1</v>
      </c>
      <c r="E375" s="64"/>
      <c r="F375" s="64"/>
    </row>
    <row r="376" spans="1:6" ht="62.4" x14ac:dyDescent="0.3">
      <c r="A376" s="5">
        <v>1.2</v>
      </c>
      <c r="B376" s="5" t="s">
        <v>126</v>
      </c>
      <c r="C376" s="5" t="s">
        <v>86</v>
      </c>
      <c r="D376" s="5">
        <v>1</v>
      </c>
      <c r="E376" s="64"/>
      <c r="F376" s="64"/>
    </row>
    <row r="377" spans="1:6" ht="15.6" x14ac:dyDescent="0.3">
      <c r="A377" s="16"/>
      <c r="B377" s="169" t="s">
        <v>142</v>
      </c>
      <c r="C377" s="170"/>
      <c r="D377" s="170"/>
      <c r="E377" s="171"/>
      <c r="F377" s="76">
        <f>SUM(F375:F376)</f>
        <v>0</v>
      </c>
    </row>
    <row r="378" spans="1:6" ht="15.6" x14ac:dyDescent="0.3">
      <c r="A378" s="5">
        <v>2</v>
      </c>
      <c r="B378" s="16" t="s">
        <v>147</v>
      </c>
      <c r="C378" s="5"/>
      <c r="D378" s="5"/>
      <c r="E378" s="5"/>
      <c r="F378" s="5"/>
    </row>
    <row r="379" spans="1:6" ht="62.4" x14ac:dyDescent="0.3">
      <c r="A379" s="5">
        <v>2.1</v>
      </c>
      <c r="B379" s="5" t="s">
        <v>128</v>
      </c>
      <c r="C379" s="5" t="s">
        <v>17</v>
      </c>
      <c r="D379" s="5">
        <v>1</v>
      </c>
      <c r="E379" s="64"/>
      <c r="F379" s="64"/>
    </row>
    <row r="380" spans="1:6" ht="15.6" x14ac:dyDescent="0.3">
      <c r="A380" s="16"/>
      <c r="B380" s="166" t="s">
        <v>150</v>
      </c>
      <c r="C380" s="167"/>
      <c r="D380" s="167"/>
      <c r="E380" s="83">
        <v>1</v>
      </c>
      <c r="F380" s="94">
        <f>SUM(F379:F379)</f>
        <v>0</v>
      </c>
    </row>
    <row r="381" spans="1:6" ht="18" x14ac:dyDescent="0.35">
      <c r="A381" s="70" t="s">
        <v>285</v>
      </c>
      <c r="B381" s="71"/>
      <c r="C381" s="72"/>
      <c r="D381" s="72"/>
      <c r="E381" s="73"/>
      <c r="F381" s="37">
        <f>F377+F380</f>
        <v>0</v>
      </c>
    </row>
    <row r="384" spans="1:6" ht="18" x14ac:dyDescent="0.3">
      <c r="A384" s="162" t="s">
        <v>293</v>
      </c>
      <c r="B384" s="163"/>
      <c r="C384" s="163"/>
      <c r="D384" s="163"/>
      <c r="E384" s="163"/>
      <c r="F384" s="164"/>
    </row>
    <row r="385" spans="1:6" ht="15.6" x14ac:dyDescent="0.3">
      <c r="A385" s="223" t="s">
        <v>95</v>
      </c>
      <c r="B385" s="224" t="s">
        <v>153</v>
      </c>
      <c r="C385" s="223" t="s">
        <v>3</v>
      </c>
      <c r="D385" s="223" t="s">
        <v>154</v>
      </c>
      <c r="E385" s="223" t="s">
        <v>155</v>
      </c>
      <c r="F385" s="223" t="s">
        <v>156</v>
      </c>
    </row>
    <row r="386" spans="1:6" ht="15.6" x14ac:dyDescent="0.3">
      <c r="A386" s="232">
        <v>1</v>
      </c>
      <c r="B386" s="233" t="s">
        <v>157</v>
      </c>
      <c r="C386" s="234" t="s">
        <v>95</v>
      </c>
      <c r="D386" s="233">
        <v>3</v>
      </c>
      <c r="E386" s="225"/>
      <c r="F386" s="226"/>
    </row>
    <row r="387" spans="1:6" ht="15.6" x14ac:dyDescent="0.3">
      <c r="A387" s="232">
        <v>2</v>
      </c>
      <c r="B387" s="233" t="s">
        <v>158</v>
      </c>
      <c r="C387" s="234" t="s">
        <v>95</v>
      </c>
      <c r="D387" s="233">
        <v>3</v>
      </c>
      <c r="E387" s="227"/>
      <c r="F387" s="226"/>
    </row>
    <row r="388" spans="1:6" ht="15.6" x14ac:dyDescent="0.3">
      <c r="A388" s="232">
        <v>3</v>
      </c>
      <c r="B388" s="233" t="s">
        <v>159</v>
      </c>
      <c r="C388" s="234" t="s">
        <v>95</v>
      </c>
      <c r="D388" s="233">
        <v>12</v>
      </c>
      <c r="E388" s="225"/>
      <c r="F388" s="226"/>
    </row>
    <row r="389" spans="1:6" ht="15.6" x14ac:dyDescent="0.3">
      <c r="A389" s="232">
        <v>4</v>
      </c>
      <c r="B389" s="233" t="s">
        <v>161</v>
      </c>
      <c r="C389" s="234" t="s">
        <v>95</v>
      </c>
      <c r="D389" s="233">
        <v>1</v>
      </c>
      <c r="E389" s="226"/>
      <c r="F389" s="226"/>
    </row>
    <row r="390" spans="1:6" ht="15.6" x14ac:dyDescent="0.3">
      <c r="A390" s="232">
        <v>5</v>
      </c>
      <c r="B390" s="233" t="s">
        <v>160</v>
      </c>
      <c r="C390" s="234" t="s">
        <v>95</v>
      </c>
      <c r="D390" s="233">
        <v>1</v>
      </c>
      <c r="E390" s="226"/>
      <c r="F390" s="226"/>
    </row>
    <row r="391" spans="1:6" ht="15.6" x14ac:dyDescent="0.3">
      <c r="A391" s="232">
        <v>6</v>
      </c>
      <c r="B391" s="233" t="s">
        <v>237</v>
      </c>
      <c r="C391" s="234" t="s">
        <v>95</v>
      </c>
      <c r="D391" s="233">
        <v>1</v>
      </c>
      <c r="E391" s="225"/>
      <c r="F391" s="226"/>
    </row>
    <row r="392" spans="1:6" ht="15.6" x14ac:dyDescent="0.3">
      <c r="A392" s="232">
        <v>7</v>
      </c>
      <c r="B392" s="233" t="s">
        <v>164</v>
      </c>
      <c r="C392" s="234" t="s">
        <v>95</v>
      </c>
      <c r="D392" s="233">
        <v>1</v>
      </c>
      <c r="E392" s="225"/>
      <c r="F392" s="226"/>
    </row>
    <row r="393" spans="1:6" ht="15.6" x14ac:dyDescent="0.3">
      <c r="A393" s="232">
        <v>8</v>
      </c>
      <c r="B393" s="233" t="s">
        <v>163</v>
      </c>
      <c r="C393" s="234" t="s">
        <v>95</v>
      </c>
      <c r="D393" s="233">
        <v>1</v>
      </c>
      <c r="E393" s="225"/>
      <c r="F393" s="226"/>
    </row>
    <row r="394" spans="1:6" ht="15.6" x14ac:dyDescent="0.3">
      <c r="A394" s="232">
        <v>9</v>
      </c>
      <c r="B394" s="233" t="s">
        <v>238</v>
      </c>
      <c r="C394" s="234" t="s">
        <v>95</v>
      </c>
      <c r="D394" s="233">
        <v>1</v>
      </c>
      <c r="E394" s="225"/>
      <c r="F394" s="226"/>
    </row>
    <row r="395" spans="1:6" ht="15.6" x14ac:dyDescent="0.3">
      <c r="A395" s="232">
        <v>10</v>
      </c>
      <c r="B395" s="233" t="s">
        <v>239</v>
      </c>
      <c r="C395" s="234" t="s">
        <v>95</v>
      </c>
      <c r="D395" s="233">
        <v>1</v>
      </c>
      <c r="E395" s="225"/>
      <c r="F395" s="226"/>
    </row>
    <row r="396" spans="1:6" ht="15.6" x14ac:dyDescent="0.3">
      <c r="A396" s="232">
        <v>11</v>
      </c>
      <c r="B396" s="233" t="s">
        <v>167</v>
      </c>
      <c r="C396" s="234" t="s">
        <v>95</v>
      </c>
      <c r="D396" s="233">
        <v>1</v>
      </c>
      <c r="E396" s="225"/>
      <c r="F396" s="226"/>
    </row>
    <row r="397" spans="1:6" ht="15.6" x14ac:dyDescent="0.3">
      <c r="A397" s="232">
        <v>12</v>
      </c>
      <c r="B397" s="233" t="s">
        <v>166</v>
      </c>
      <c r="C397" s="234" t="s">
        <v>95</v>
      </c>
      <c r="D397" s="233">
        <v>1</v>
      </c>
      <c r="E397" s="225"/>
      <c r="F397" s="226"/>
    </row>
    <row r="398" spans="1:6" ht="15.6" x14ac:dyDescent="0.3">
      <c r="A398" s="232">
        <v>13</v>
      </c>
      <c r="B398" s="233" t="s">
        <v>165</v>
      </c>
      <c r="C398" s="234" t="s">
        <v>95</v>
      </c>
      <c r="D398" s="233">
        <v>1</v>
      </c>
      <c r="E398" s="225"/>
      <c r="F398" s="226"/>
    </row>
    <row r="399" spans="1:6" ht="15.6" x14ac:dyDescent="0.3">
      <c r="A399" s="232">
        <v>14</v>
      </c>
      <c r="B399" s="233" t="s">
        <v>277</v>
      </c>
      <c r="C399" s="234" t="s">
        <v>95</v>
      </c>
      <c r="D399" s="233">
        <v>1</v>
      </c>
      <c r="E399" s="225"/>
      <c r="F399" s="226"/>
    </row>
    <row r="400" spans="1:6" ht="15.6" x14ac:dyDescent="0.3">
      <c r="A400" s="232">
        <v>15</v>
      </c>
      <c r="B400" s="233" t="s">
        <v>278</v>
      </c>
      <c r="C400" s="234" t="s">
        <v>95</v>
      </c>
      <c r="D400" s="233">
        <v>1</v>
      </c>
      <c r="E400" s="225"/>
      <c r="F400" s="226"/>
    </row>
    <row r="401" spans="1:6" ht="15.6" x14ac:dyDescent="0.3">
      <c r="A401" s="232">
        <v>16</v>
      </c>
      <c r="B401" s="233" t="s">
        <v>279</v>
      </c>
      <c r="C401" s="234" t="s">
        <v>95</v>
      </c>
      <c r="D401" s="233">
        <v>1</v>
      </c>
      <c r="E401" s="227"/>
      <c r="F401" s="226"/>
    </row>
    <row r="402" spans="1:6" ht="15.6" x14ac:dyDescent="0.3">
      <c r="A402" s="232">
        <v>17</v>
      </c>
      <c r="B402" s="233" t="s">
        <v>280</v>
      </c>
      <c r="C402" s="234" t="s">
        <v>95</v>
      </c>
      <c r="D402" s="233">
        <v>1</v>
      </c>
      <c r="E402" s="227"/>
      <c r="F402" s="226"/>
    </row>
    <row r="403" spans="1:6" ht="15.6" x14ac:dyDescent="0.3">
      <c r="A403" s="232">
        <v>18</v>
      </c>
      <c r="B403" s="233" t="s">
        <v>162</v>
      </c>
      <c r="C403" s="234" t="s">
        <v>95</v>
      </c>
      <c r="D403" s="233">
        <v>1</v>
      </c>
      <c r="E403" s="227"/>
      <c r="F403" s="226"/>
    </row>
    <row r="404" spans="1:6" ht="15.6" x14ac:dyDescent="0.3">
      <c r="A404" s="232">
        <v>19</v>
      </c>
      <c r="B404" s="233" t="s">
        <v>281</v>
      </c>
      <c r="C404" s="234" t="s">
        <v>95</v>
      </c>
      <c r="D404" s="233">
        <v>1</v>
      </c>
      <c r="E404" s="225"/>
      <c r="F404" s="226"/>
    </row>
    <row r="405" spans="1:6" ht="49.8" customHeight="1" x14ac:dyDescent="0.35">
      <c r="A405" s="228"/>
      <c r="B405" s="229" t="s">
        <v>286</v>
      </c>
      <c r="C405" s="230"/>
      <c r="D405" s="230"/>
      <c r="E405" s="230"/>
      <c r="F405" s="231">
        <f>SUM(F386:F404)</f>
        <v>0</v>
      </c>
    </row>
  </sheetData>
  <mergeCells count="64">
    <mergeCell ref="A123:F123"/>
    <mergeCell ref="B115:D115"/>
    <mergeCell ref="B118:E118"/>
    <mergeCell ref="B119:E119"/>
    <mergeCell ref="A1:F1"/>
    <mergeCell ref="A20:F20"/>
    <mergeCell ref="A51:F51"/>
    <mergeCell ref="A84:E84"/>
    <mergeCell ref="A85:B85"/>
    <mergeCell ref="A91:F91"/>
    <mergeCell ref="B96:E96"/>
    <mergeCell ref="B99:D99"/>
    <mergeCell ref="B103:E103"/>
    <mergeCell ref="B104:E104"/>
    <mergeCell ref="B158:E158"/>
    <mergeCell ref="A164:F164"/>
    <mergeCell ref="B168:E168"/>
    <mergeCell ref="B169:F169"/>
    <mergeCell ref="B173:D173"/>
    <mergeCell ref="B132:E132"/>
    <mergeCell ref="B133:F133"/>
    <mergeCell ref="B135:E135"/>
    <mergeCell ref="B137:E137"/>
    <mergeCell ref="B154:F154"/>
    <mergeCell ref="B175:E175"/>
    <mergeCell ref="A181:F181"/>
    <mergeCell ref="B185:E185"/>
    <mergeCell ref="B190:D190"/>
    <mergeCell ref="B193:E193"/>
    <mergeCell ref="B197:E197"/>
    <mergeCell ref="A203:F203"/>
    <mergeCell ref="B206:E206"/>
    <mergeCell ref="B211:D211"/>
    <mergeCell ref="B214:E214"/>
    <mergeCell ref="B245:D245"/>
    <mergeCell ref="A249:F249"/>
    <mergeCell ref="B269:E269"/>
    <mergeCell ref="B217:E217"/>
    <mergeCell ref="B229:E229"/>
    <mergeCell ref="B235:E235"/>
    <mergeCell ref="B239:E239"/>
    <mergeCell ref="B242:E242"/>
    <mergeCell ref="B346:D346"/>
    <mergeCell ref="B293:E293"/>
    <mergeCell ref="A296:F296"/>
    <mergeCell ref="B304:E304"/>
    <mergeCell ref="A308:F308"/>
    <mergeCell ref="A307:F307"/>
    <mergeCell ref="A384:F384"/>
    <mergeCell ref="B405:E405"/>
    <mergeCell ref="B259:E259"/>
    <mergeCell ref="B368:E368"/>
    <mergeCell ref="A371:F371"/>
    <mergeCell ref="B377:E377"/>
    <mergeCell ref="B380:D380"/>
    <mergeCell ref="A350:F350"/>
    <mergeCell ref="B358:E358"/>
    <mergeCell ref="B359:E359"/>
    <mergeCell ref="B362:E362"/>
    <mergeCell ref="B363:F363"/>
    <mergeCell ref="B318:D318"/>
    <mergeCell ref="B319:E319"/>
    <mergeCell ref="A322:F322"/>
    <mergeCell ref="A337:F337"/>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3:F8"/>
  <sheetViews>
    <sheetView tabSelected="1" view="pageBreakPreview" zoomScale="98" zoomScaleNormal="100" zoomScaleSheetLayoutView="98" workbookViewId="0">
      <selection activeCell="B9" sqref="B9"/>
    </sheetView>
  </sheetViews>
  <sheetFormatPr defaultRowHeight="14.4" x14ac:dyDescent="0.3"/>
  <cols>
    <col min="1" max="1" width="8.109375" customWidth="1"/>
    <col min="2" max="2" width="64.88671875" customWidth="1"/>
    <col min="3" max="3" width="34.77734375" customWidth="1"/>
    <col min="6" max="6" width="21.21875" customWidth="1"/>
  </cols>
  <sheetData>
    <row r="3" spans="1:6" ht="21" x14ac:dyDescent="0.3">
      <c r="A3" s="145" t="s">
        <v>95</v>
      </c>
      <c r="B3" s="146" t="s">
        <v>289</v>
      </c>
      <c r="C3" s="145" t="s">
        <v>290</v>
      </c>
      <c r="D3" s="143"/>
    </row>
    <row r="4" spans="1:6" ht="40.200000000000003" customHeight="1" x14ac:dyDescent="0.3">
      <c r="A4" s="222">
        <v>1</v>
      </c>
      <c r="B4" s="221" t="s">
        <v>291</v>
      </c>
      <c r="C4" s="147"/>
    </row>
    <row r="5" spans="1:6" ht="37.200000000000003" customHeight="1" x14ac:dyDescent="0.3">
      <c r="A5" s="222">
        <v>2</v>
      </c>
      <c r="B5" s="144"/>
      <c r="C5" s="147"/>
    </row>
    <row r="6" spans="1:6" ht="42" customHeight="1" x14ac:dyDescent="0.3">
      <c r="A6" s="222">
        <v>3</v>
      </c>
      <c r="B6" s="144"/>
      <c r="C6" s="147"/>
    </row>
    <row r="7" spans="1:6" ht="46.8" customHeight="1" x14ac:dyDescent="0.3">
      <c r="A7" s="222">
        <v>4</v>
      </c>
      <c r="B7" s="144"/>
      <c r="C7" s="147"/>
    </row>
    <row r="8" spans="1:6" ht="21" x14ac:dyDescent="0.3">
      <c r="A8" s="145"/>
      <c r="B8" s="146" t="s">
        <v>294</v>
      </c>
      <c r="C8" s="148"/>
      <c r="F8" s="111"/>
    </row>
  </sheetData>
  <pageMargins left="0.7" right="0.7" top="0.75" bottom="0.75" header="0.3" footer="0.3"/>
  <pageSetup scale="8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Lot2 </vt:lpstr>
      <vt:lpstr>Budget summary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Hamse Mohamed Elmi</cp:lastModifiedBy>
  <cp:lastPrinted>2024-10-22T16:22:05Z</cp:lastPrinted>
  <dcterms:created xsi:type="dcterms:W3CDTF">2024-10-14T02:49:26Z</dcterms:created>
  <dcterms:modified xsi:type="dcterms:W3CDTF">2024-10-22T16:22:17Z</dcterms:modified>
</cp:coreProperties>
</file>